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nentyou8A\"/>
    </mc:Choice>
  </mc:AlternateContent>
  <xr:revisionPtr revIDLastSave="0" documentId="13_ncr:1_{F1050D73-68B7-4248-AE6D-83937F19ABB0}" xr6:coauthVersionLast="47" xr6:coauthVersionMax="47" xr10:uidLastSave="{00000000-0000-0000-0000-000000000000}"/>
  <workbookProtection workbookAlgorithmName="SHA-512" workbookHashValue="n6UD1t5RIEpfJKXPtkQyENpkZFsUf7gVTU+YYnbFma1nRZcMVeXwZ0Wbd+XdPBxt1s0A2hA4+MOHvprLbSYXhw==" workbookSaltValue="CilHYemY7dq3wzzbkOfdow==" workbookSpinCount="100000" lockStructure="1"/>
  <bookViews>
    <workbookView xWindow="-120" yWindow="-120" windowWidth="19440" windowHeight="14880" tabRatio="876" xr2:uid="{00000000-000D-0000-FFFF-FFFF00000000}"/>
  </bookViews>
  <sheets>
    <sheet name="1" sheetId="5" r:id="rId1"/>
    <sheet name="2" sheetId="6" r:id="rId2"/>
    <sheet name="3" sheetId="7" r:id="rId3"/>
    <sheet name="4" sheetId="8" r:id="rId4"/>
    <sheet name="5" sheetId="9" r:id="rId5"/>
    <sheet name="6" sheetId="10" r:id="rId6"/>
    <sheet name="7" sheetId="11" r:id="rId7"/>
    <sheet name="8" sheetId="12" r:id="rId8"/>
    <sheet name="9" sheetId="13" r:id="rId9"/>
    <sheet name="10" sheetId="14" r:id="rId10"/>
    <sheet name="11" sheetId="15" r:id="rId11"/>
    <sheet name="12" sheetId="16" r:id="rId12"/>
    <sheet name="13" sheetId="17" r:id="rId13"/>
    <sheet name="14" sheetId="18" r:id="rId14"/>
    <sheet name="15" sheetId="19" r:id="rId15"/>
    <sheet name="16" sheetId="20" r:id="rId16"/>
    <sheet name="17" sheetId="21" r:id="rId17"/>
    <sheet name="18" sheetId="22" r:id="rId18"/>
    <sheet name="19" sheetId="23" r:id="rId19"/>
    <sheet name="20" sheetId="24" r:id="rId20"/>
    <sheet name="予備" sheetId="35" r:id="rId21"/>
  </sheets>
  <externalReferences>
    <externalReference r:id="rId22"/>
  </externalReferences>
  <definedNames>
    <definedName name="_KM1" localSheetId="0">'1'!$DH$77:$DI$81</definedName>
    <definedName name="_KM1" localSheetId="9">'10'!$DH$77:$DI$81</definedName>
    <definedName name="_KM1" localSheetId="10">'11'!$DH$77:$DI$81</definedName>
    <definedName name="_KM1" localSheetId="11">'12'!$DH$77:$DI$81</definedName>
    <definedName name="_KM1" localSheetId="12">'13'!$DH$77:$DI$81</definedName>
    <definedName name="_KM1" localSheetId="13">'14'!$DH$77:$DI$81</definedName>
    <definedName name="_KM1" localSheetId="14">'15'!$DH$77:$DI$81</definedName>
    <definedName name="_KM1" localSheetId="15">'16'!$DH$77:$DI$81</definedName>
    <definedName name="_KM1" localSheetId="16">'17'!$DH$77:$DI$81</definedName>
    <definedName name="_KM1" localSheetId="17">'18'!$DH$77:$DI$81</definedName>
    <definedName name="_KM1" localSheetId="18">'19'!$DH$77:$DI$81</definedName>
    <definedName name="_KM1" localSheetId="1">'2'!$DH$77:$DI$81</definedName>
    <definedName name="_KM1" localSheetId="19">'20'!$DH$77:$DI$81</definedName>
    <definedName name="_KM1" localSheetId="2">'3'!$DH$77:$DI$81</definedName>
    <definedName name="_KM1" localSheetId="3">'4'!$DH$77:$DI$81</definedName>
    <definedName name="_KM1" localSheetId="4">'5'!$DH$77:$DI$81</definedName>
    <definedName name="_KM1" localSheetId="5">'6'!$DH$77:$DI$81</definedName>
    <definedName name="_KM1" localSheetId="6">'7'!$DH$77:$DI$81</definedName>
    <definedName name="_KM1" localSheetId="7">'8'!$DH$77:$DI$81</definedName>
    <definedName name="_KM1" localSheetId="8">'9'!$DH$77:$DI$81</definedName>
    <definedName name="_KM1" localSheetId="20">予備!$DH$77:$DI$81</definedName>
    <definedName name="_KM2" localSheetId="0">'1'!$DH$77:$DJ$81</definedName>
    <definedName name="_KM2" localSheetId="9">'10'!$DH$77:$DJ$81</definedName>
    <definedName name="_KM2" localSheetId="10">'11'!$DH$77:$DJ$81</definedName>
    <definedName name="_KM2" localSheetId="11">'12'!$DH$77:$DJ$81</definedName>
    <definedName name="_KM2" localSheetId="12">'13'!$DH$77:$DJ$81</definedName>
    <definedName name="_KM2" localSheetId="13">'14'!$DH$77:$DJ$81</definedName>
    <definedName name="_KM2" localSheetId="14">'15'!$DH$77:$DJ$81</definedName>
    <definedName name="_KM2" localSheetId="15">'16'!$DH$77:$DJ$81</definedName>
    <definedName name="_KM2" localSheetId="16">'17'!$DH$77:$DJ$81</definedName>
    <definedName name="_KM2" localSheetId="17">'18'!$DH$77:$DJ$81</definedName>
    <definedName name="_KM2" localSheetId="18">'19'!$DH$77:$DJ$81</definedName>
    <definedName name="_KM2" localSheetId="1">'2'!$DH$77:$DJ$81</definedName>
    <definedName name="_KM2" localSheetId="19">'20'!$DH$77:$DJ$81</definedName>
    <definedName name="_KM2" localSheetId="2">'3'!$DH$77:$DJ$81</definedName>
    <definedName name="_KM2" localSheetId="3">'4'!$DH$77:$DJ$81</definedName>
    <definedName name="_KM2" localSheetId="4">'5'!$DH$77:$DJ$81</definedName>
    <definedName name="_KM2" localSheetId="5">'6'!$DH$77:$DJ$81</definedName>
    <definedName name="_KM2" localSheetId="6">'7'!$DH$77:$DJ$81</definedName>
    <definedName name="_KM2" localSheetId="7">'8'!$DH$77:$DJ$81</definedName>
    <definedName name="_KM2" localSheetId="8">'9'!$DH$77:$DJ$81</definedName>
    <definedName name="_KM2" localSheetId="20">予備!$DH$77:$DJ$81</definedName>
    <definedName name="_KN1" localSheetId="0">'1'!$DW$77:$DX$88</definedName>
    <definedName name="_KN1" localSheetId="9">'10'!$DW$77:$DX$88</definedName>
    <definedName name="_KN1" localSheetId="10">'11'!$DW$77:$DX$88</definedName>
    <definedName name="_KN1" localSheetId="11">'12'!$DW$77:$DX$88</definedName>
    <definedName name="_KN1" localSheetId="12">'13'!$DW$77:$DX$88</definedName>
    <definedName name="_KN1" localSheetId="13">'14'!$DW$77:$DX$88</definedName>
    <definedName name="_KN1" localSheetId="14">'15'!$DW$77:$DX$88</definedName>
    <definedName name="_KN1" localSheetId="15">'16'!$DW$77:$DX$88</definedName>
    <definedName name="_KN1" localSheetId="16">'17'!$DW$77:$DX$88</definedName>
    <definedName name="_KN1" localSheetId="17">'18'!$DW$77:$DX$88</definedName>
    <definedName name="_KN1" localSheetId="18">'19'!$DW$77:$DX$88</definedName>
    <definedName name="_KN1" localSheetId="1">'2'!$DW$77:$DX$88</definedName>
    <definedName name="_KN1" localSheetId="19">'20'!$DW$77:$DX$88</definedName>
    <definedName name="_KN1" localSheetId="2">'3'!$DW$77:$DX$88</definedName>
    <definedName name="_KN1" localSheetId="3">'4'!$DW$77:$DX$88</definedName>
    <definedName name="_KN1" localSheetId="4">'5'!$DW$77:$DX$88</definedName>
    <definedName name="_KN1" localSheetId="5">'6'!$DW$77:$DX$88</definedName>
    <definedName name="_KN1" localSheetId="6">'7'!$DW$77:$DX$88</definedName>
    <definedName name="_KN1" localSheetId="7">'8'!$DW$77:$DX$88</definedName>
    <definedName name="_KN1" localSheetId="8">'9'!$DW$77:$DX$88</definedName>
    <definedName name="_KN1" localSheetId="20">予備!$DW$77:$DX$88</definedName>
    <definedName name="_KN2" localSheetId="0">'1'!$DW$77:$DY$88</definedName>
    <definedName name="_KN2" localSheetId="9">'10'!$DW$77:$DY$88</definedName>
    <definedName name="_KN2" localSheetId="10">'11'!$DW$77:$DY$88</definedName>
    <definedName name="_KN2" localSheetId="11">'12'!$DW$77:$DY$88</definedName>
    <definedName name="_KN2" localSheetId="12">'13'!$DW$77:$DY$88</definedName>
    <definedName name="_KN2" localSheetId="13">'14'!$DW$77:$DY$88</definedName>
    <definedName name="_KN2" localSheetId="14">'15'!$DW$77:$DY$88</definedName>
    <definedName name="_KN2" localSheetId="15">'16'!$DW$77:$DY$88</definedName>
    <definedName name="_KN2" localSheetId="16">'17'!$DW$77:$DY$88</definedName>
    <definedName name="_KN2" localSheetId="17">'18'!$DW$77:$DY$88</definedName>
    <definedName name="_KN2" localSheetId="18">'19'!$DW$77:$DY$88</definedName>
    <definedName name="_KN2" localSheetId="1">'2'!$DW$77:$DY$88</definedName>
    <definedName name="_KN2" localSheetId="19">'20'!$DW$77:$DY$88</definedName>
    <definedName name="_KN2" localSheetId="2">'3'!$DW$77:$DY$88</definedName>
    <definedName name="_KN2" localSheetId="3">'4'!$DW$77:$DY$88</definedName>
    <definedName name="_KN2" localSheetId="4">'5'!$DW$77:$DY$88</definedName>
    <definedName name="_KN2" localSheetId="5">'6'!$DW$77:$DY$88</definedName>
    <definedName name="_KN2" localSheetId="6">'7'!$DW$77:$DY$88</definedName>
    <definedName name="_KN2" localSheetId="7">'8'!$DW$77:$DY$88</definedName>
    <definedName name="_KN2" localSheetId="8">'9'!$DW$77:$DY$88</definedName>
    <definedName name="_KN2" localSheetId="20">予備!$DW$77:$DY$88</definedName>
    <definedName name="_xlnm.Print_Area" localSheetId="0">'1'!$A$1:$CZ$65</definedName>
    <definedName name="_xlnm.Print_Area" localSheetId="9">'10'!$A$1:$CZ$65</definedName>
    <definedName name="_xlnm.Print_Area" localSheetId="10">'11'!$A$1:$CZ$65</definedName>
    <definedName name="_xlnm.Print_Area" localSheetId="11">'12'!$A$1:$CZ$65</definedName>
    <definedName name="_xlnm.Print_Area" localSheetId="12">'13'!$A$1:$CZ$65</definedName>
    <definedName name="_xlnm.Print_Area" localSheetId="13">'14'!$A$1:$CZ$65</definedName>
    <definedName name="_xlnm.Print_Area" localSheetId="14">'15'!$A$1:$CZ$65</definedName>
    <definedName name="_xlnm.Print_Area" localSheetId="15">'16'!$A$1:$CZ$65</definedName>
    <definedName name="_xlnm.Print_Area" localSheetId="16">'17'!$A$1:$CZ$65</definedName>
    <definedName name="_xlnm.Print_Area" localSheetId="17">'18'!$A$1:$CZ$65</definedName>
    <definedName name="_xlnm.Print_Area" localSheetId="18">'19'!$A$1:$CZ$65</definedName>
    <definedName name="_xlnm.Print_Area" localSheetId="1">'2'!$A$1:$CZ$65</definedName>
    <definedName name="_xlnm.Print_Area" localSheetId="19">'20'!$A$1:$CZ$65</definedName>
    <definedName name="_xlnm.Print_Area" localSheetId="2">'3'!$A$1:$CZ$65</definedName>
    <definedName name="_xlnm.Print_Area" localSheetId="3">'4'!$A$1:$CZ$65</definedName>
    <definedName name="_xlnm.Print_Area" localSheetId="4">'5'!$A$1:$CZ$65</definedName>
    <definedName name="_xlnm.Print_Area" localSheetId="5">'6'!$A$1:$CZ$65</definedName>
    <definedName name="_xlnm.Print_Area" localSheetId="6">'7'!$A$1:$CZ$65</definedName>
    <definedName name="_xlnm.Print_Area" localSheetId="7">'8'!$A$1:$CZ$65</definedName>
    <definedName name="_xlnm.Print_Area" localSheetId="8">'9'!$A$1:$CZ$65</definedName>
    <definedName name="_xlnm.Print_Area" localSheetId="20">予備!$A$1:$CZ$65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G17" i="24" l="1"/>
  <c r="BF17" i="24"/>
  <c r="AO17" i="24"/>
  <c r="AO15" i="24"/>
  <c r="CS12" i="24"/>
  <c r="CN12" i="24"/>
  <c r="CI12" i="24"/>
  <c r="AZ7" i="24"/>
  <c r="AZ4" i="24"/>
  <c r="AZ3" i="24"/>
  <c r="BG17" i="23"/>
  <c r="BF17" i="23"/>
  <c r="AO17" i="23"/>
  <c r="AO15" i="23"/>
  <c r="CS12" i="23"/>
  <c r="CN12" i="23"/>
  <c r="CI12" i="23"/>
  <c r="AZ7" i="23"/>
  <c r="AZ4" i="23"/>
  <c r="AZ3" i="23"/>
  <c r="BG17" i="22"/>
  <c r="BF17" i="22"/>
  <c r="AO17" i="22"/>
  <c r="AO15" i="22"/>
  <c r="CS12" i="22"/>
  <c r="CN12" i="22"/>
  <c r="CI12" i="22"/>
  <c r="AZ7" i="22"/>
  <c r="AZ4" i="22"/>
  <c r="AZ3" i="22"/>
  <c r="BG17" i="21"/>
  <c r="BF17" i="21"/>
  <c r="AO17" i="21"/>
  <c r="AO15" i="21"/>
  <c r="CS12" i="21"/>
  <c r="CN12" i="21"/>
  <c r="CI12" i="21"/>
  <c r="AZ7" i="21"/>
  <c r="AZ4" i="21"/>
  <c r="AZ3" i="21"/>
  <c r="BG17" i="20"/>
  <c r="BF17" i="20"/>
  <c r="AO17" i="20"/>
  <c r="AO15" i="20"/>
  <c r="CS12" i="20"/>
  <c r="CN12" i="20"/>
  <c r="CI12" i="20"/>
  <c r="AZ7" i="20"/>
  <c r="AZ4" i="20"/>
  <c r="AZ3" i="20"/>
  <c r="BG17" i="19"/>
  <c r="BF17" i="19"/>
  <c r="AO17" i="19"/>
  <c r="AO15" i="19"/>
  <c r="CS12" i="19"/>
  <c r="CN12" i="19"/>
  <c r="CI12" i="19"/>
  <c r="AZ7" i="19"/>
  <c r="AZ4" i="19"/>
  <c r="AZ3" i="19"/>
  <c r="BG17" i="18"/>
  <c r="BF17" i="18"/>
  <c r="AO17" i="18"/>
  <c r="AO15" i="18"/>
  <c r="CS12" i="18"/>
  <c r="CN12" i="18"/>
  <c r="CI12" i="18"/>
  <c r="AZ7" i="18"/>
  <c r="AZ4" i="18"/>
  <c r="AZ3" i="18"/>
  <c r="BG17" i="17"/>
  <c r="BF17" i="17"/>
  <c r="AO17" i="17"/>
  <c r="AO15" i="17"/>
  <c r="CS12" i="17"/>
  <c r="CN12" i="17"/>
  <c r="CI12" i="17"/>
  <c r="AZ7" i="17"/>
  <c r="AZ4" i="17"/>
  <c r="AZ3" i="17"/>
  <c r="BG17" i="16"/>
  <c r="BF17" i="16"/>
  <c r="AO17" i="16"/>
  <c r="AO15" i="16"/>
  <c r="CS12" i="16"/>
  <c r="CN12" i="16"/>
  <c r="CI12" i="16"/>
  <c r="AZ7" i="16"/>
  <c r="AZ4" i="16"/>
  <c r="AZ3" i="16"/>
  <c r="BG17" i="15"/>
  <c r="BF17" i="15"/>
  <c r="AO17" i="15"/>
  <c r="AO15" i="15"/>
  <c r="CS12" i="15"/>
  <c r="CN12" i="15"/>
  <c r="CI12" i="15"/>
  <c r="AZ7" i="15"/>
  <c r="AZ4" i="15"/>
  <c r="AZ3" i="15"/>
  <c r="BG17" i="14"/>
  <c r="BF17" i="14"/>
  <c r="AO17" i="14"/>
  <c r="AO15" i="14"/>
  <c r="CS12" i="14"/>
  <c r="CN12" i="14"/>
  <c r="CI12" i="14"/>
  <c r="AZ7" i="14"/>
  <c r="AZ4" i="14"/>
  <c r="AZ3" i="14"/>
  <c r="BG17" i="13"/>
  <c r="BF17" i="13"/>
  <c r="AO17" i="13"/>
  <c r="AO15" i="13"/>
  <c r="CS12" i="13"/>
  <c r="CN12" i="13"/>
  <c r="CI12" i="13"/>
  <c r="AZ7" i="13"/>
  <c r="AZ4" i="13"/>
  <c r="AZ3" i="13"/>
  <c r="BG17" i="12"/>
  <c r="BF17" i="12"/>
  <c r="AO17" i="12"/>
  <c r="AO15" i="12"/>
  <c r="CS12" i="12"/>
  <c r="CN12" i="12"/>
  <c r="CI12" i="12"/>
  <c r="AZ7" i="12"/>
  <c r="AZ4" i="12"/>
  <c r="AZ3" i="12"/>
  <c r="BG17" i="11"/>
  <c r="BF17" i="11"/>
  <c r="AO17" i="11"/>
  <c r="AO15" i="11"/>
  <c r="CS12" i="11"/>
  <c r="CN12" i="11"/>
  <c r="CI12" i="11"/>
  <c r="AZ7" i="11"/>
  <c r="AZ4" i="11"/>
  <c r="AZ3" i="11"/>
  <c r="BG17" i="10"/>
  <c r="BF17" i="10"/>
  <c r="AO17" i="10"/>
  <c r="AO15" i="10"/>
  <c r="CS12" i="10"/>
  <c r="CN12" i="10"/>
  <c r="CI12" i="10"/>
  <c r="AZ7" i="10"/>
  <c r="AZ4" i="10"/>
  <c r="AZ3" i="10"/>
  <c r="BG17" i="9"/>
  <c r="BF17" i="9"/>
  <c r="AO17" i="9"/>
  <c r="AO15" i="9"/>
  <c r="CS12" i="9"/>
  <c r="CN12" i="9"/>
  <c r="CI12" i="9"/>
  <c r="AZ7" i="9"/>
  <c r="AZ4" i="9"/>
  <c r="AZ3" i="9"/>
  <c r="BG17" i="8"/>
  <c r="BF17" i="8"/>
  <c r="AO17" i="8"/>
  <c r="AO15" i="8"/>
  <c r="CS12" i="8"/>
  <c r="CN12" i="8"/>
  <c r="CI12" i="8"/>
  <c r="AZ7" i="8"/>
  <c r="AZ4" i="8"/>
  <c r="AZ3" i="8"/>
  <c r="BG17" i="7"/>
  <c r="BF17" i="7"/>
  <c r="AO17" i="7"/>
  <c r="AO15" i="7"/>
  <c r="CS12" i="7"/>
  <c r="CN12" i="7"/>
  <c r="CI12" i="7"/>
  <c r="AZ7" i="7"/>
  <c r="AZ4" i="7"/>
  <c r="AZ3" i="7"/>
  <c r="BG17" i="6"/>
  <c r="BF17" i="6"/>
  <c r="AO17" i="6"/>
  <c r="AO15" i="6"/>
  <c r="CS12" i="6"/>
  <c r="CN12" i="6"/>
  <c r="CI12" i="6"/>
  <c r="AZ7" i="6"/>
  <c r="AZ4" i="6"/>
  <c r="AZ3" i="6"/>
  <c r="BG17" i="5"/>
  <c r="BF17" i="5"/>
  <c r="AO17" i="5"/>
  <c r="AO15" i="5"/>
  <c r="CS12" i="5"/>
  <c r="CN12" i="5"/>
  <c r="CI12" i="5"/>
  <c r="AZ7" i="5"/>
  <c r="AZ4" i="5"/>
  <c r="AZ3" i="5"/>
  <c r="R7" i="35"/>
  <c r="B6" i="35"/>
  <c r="AP3" i="35"/>
  <c r="R3" i="35"/>
  <c r="R7" i="24"/>
  <c r="B6" i="24"/>
  <c r="AP3" i="24"/>
  <c r="R3" i="24"/>
  <c r="R7" i="23"/>
  <c r="B6" i="23"/>
  <c r="AP3" i="23"/>
  <c r="R3" i="23"/>
  <c r="R7" i="22"/>
  <c r="B6" i="22"/>
  <c r="AP3" i="22"/>
  <c r="R3" i="22"/>
  <c r="R7" i="21"/>
  <c r="B6" i="21"/>
  <c r="AP3" i="21"/>
  <c r="R3" i="21"/>
  <c r="R7" i="20"/>
  <c r="B6" i="20"/>
  <c r="AP3" i="20"/>
  <c r="R3" i="20"/>
  <c r="R7" i="19"/>
  <c r="B6" i="19"/>
  <c r="AP3" i="19"/>
  <c r="R3" i="19"/>
  <c r="R7" i="18"/>
  <c r="B6" i="18"/>
  <c r="AP3" i="18"/>
  <c r="R3" i="18"/>
  <c r="R7" i="17"/>
  <c r="B6" i="17"/>
  <c r="AP3" i="17"/>
  <c r="R3" i="17"/>
  <c r="R7" i="16"/>
  <c r="B6" i="16"/>
  <c r="AP3" i="16"/>
  <c r="R3" i="16"/>
  <c r="R7" i="15"/>
  <c r="B6" i="15"/>
  <c r="AP3" i="15"/>
  <c r="R3" i="15"/>
  <c r="R7" i="14"/>
  <c r="B6" i="14"/>
  <c r="AP3" i="14"/>
  <c r="R3" i="14"/>
  <c r="R7" i="13"/>
  <c r="B6" i="13"/>
  <c r="AP3" i="13"/>
  <c r="R3" i="13"/>
  <c r="R7" i="12"/>
  <c r="B6" i="12"/>
  <c r="AP3" i="12"/>
  <c r="R3" i="12"/>
  <c r="R7" i="11"/>
  <c r="B6" i="11"/>
  <c r="AP3" i="11"/>
  <c r="R3" i="11"/>
  <c r="R7" i="10"/>
  <c r="B6" i="10"/>
  <c r="AP3" i="10"/>
  <c r="R3" i="10"/>
  <c r="R7" i="9"/>
  <c r="B6" i="9"/>
  <c r="AP3" i="9"/>
  <c r="R3" i="9"/>
  <c r="R7" i="8"/>
  <c r="B6" i="8"/>
  <c r="AP3" i="8"/>
  <c r="R3" i="8"/>
  <c r="R7" i="7"/>
  <c r="B6" i="7"/>
  <c r="AP3" i="7"/>
  <c r="R3" i="7"/>
  <c r="R7" i="6"/>
  <c r="B6" i="6"/>
  <c r="AP3" i="6"/>
  <c r="R3" i="6"/>
  <c r="R7" i="5"/>
  <c r="B6" i="5"/>
  <c r="AP3" i="5"/>
  <c r="R3" i="5"/>
  <c r="EG74" i="35" l="1"/>
  <c r="EE74" i="35"/>
  <c r="DR74" i="35"/>
  <c r="DP74" i="35"/>
  <c r="EE74" i="22"/>
  <c r="EE74" i="23"/>
  <c r="EE74" i="24"/>
  <c r="EE74" i="21"/>
  <c r="EG74" i="22"/>
  <c r="EG74" i="23"/>
  <c r="EG74" i="24"/>
  <c r="EG74" i="21"/>
  <c r="DR74" i="22"/>
  <c r="DR74" i="23"/>
  <c r="DR74" i="24"/>
  <c r="DR74" i="21"/>
  <c r="DP74" i="22"/>
  <c r="DP74" i="23"/>
  <c r="DP74" i="24"/>
  <c r="DP74" i="21"/>
  <c r="EG74" i="6"/>
  <c r="EG74" i="7"/>
  <c r="EG74" i="8"/>
  <c r="EG74" i="9"/>
  <c r="EG74" i="10"/>
  <c r="EG74" i="11"/>
  <c r="EG74" i="12"/>
  <c r="EG74" i="13"/>
  <c r="EG74" i="14"/>
  <c r="EG74" i="15"/>
  <c r="EG74" i="16"/>
  <c r="EG74" i="17"/>
  <c r="EG74" i="18"/>
  <c r="EG74" i="19"/>
  <c r="EG74" i="20"/>
  <c r="EG74" i="5"/>
  <c r="EE74" i="6"/>
  <c r="EE74" i="7"/>
  <c r="EE74" i="8"/>
  <c r="EE74" i="9"/>
  <c r="EE74" i="10"/>
  <c r="EE74" i="11"/>
  <c r="EE74" i="12"/>
  <c r="EE74" i="13"/>
  <c r="EE74" i="14"/>
  <c r="EE74" i="15"/>
  <c r="EE74" i="16"/>
  <c r="X13" i="16" s="1"/>
  <c r="X19" i="16" s="1"/>
  <c r="EE74" i="17"/>
  <c r="EE74" i="18"/>
  <c r="EE74" i="19"/>
  <c r="EE74" i="20"/>
  <c r="EE74" i="5"/>
  <c r="DR74" i="6"/>
  <c r="DR74" i="7"/>
  <c r="DR74" i="8"/>
  <c r="DR74" i="9"/>
  <c r="DR74" i="10"/>
  <c r="DR74" i="11"/>
  <c r="BI21" i="11" s="1"/>
  <c r="BI26" i="11" s="1"/>
  <c r="DR74" i="12"/>
  <c r="BI21" i="12" s="1"/>
  <c r="BI26" i="12" s="1"/>
  <c r="DR74" i="13"/>
  <c r="DR74" i="14"/>
  <c r="DR74" i="15"/>
  <c r="DR74" i="16"/>
  <c r="DR74" i="17"/>
  <c r="DR74" i="18"/>
  <c r="DR74" i="19"/>
  <c r="BI21" i="19" s="1"/>
  <c r="BI26" i="19" s="1"/>
  <c r="DR74" i="20"/>
  <c r="DR74" i="5"/>
  <c r="DP74" i="6"/>
  <c r="DP74" i="7"/>
  <c r="DP74" i="8"/>
  <c r="DP74" i="9"/>
  <c r="DP74" i="10"/>
  <c r="DP74" i="11"/>
  <c r="DP74" i="12"/>
  <c r="DP74" i="13"/>
  <c r="DP74" i="14"/>
  <c r="DP74" i="15"/>
  <c r="DP74" i="16"/>
  <c r="DP74" i="17"/>
  <c r="DP74" i="18"/>
  <c r="DP74" i="19"/>
  <c r="DP74" i="20"/>
  <c r="DP74" i="5"/>
  <c r="BS12" i="23"/>
  <c r="BK12" i="22"/>
  <c r="BQ12" i="21"/>
  <c r="CC12" i="19"/>
  <c r="CA12" i="18"/>
  <c r="BS12" i="17"/>
  <c r="CA12" i="15"/>
  <c r="BS12" i="14"/>
  <c r="BO12" i="13"/>
  <c r="BS12" i="11"/>
  <c r="BY12" i="10"/>
  <c r="CC12" i="9"/>
  <c r="BU12" i="7"/>
  <c r="BO12" i="6"/>
  <c r="DP98" i="35"/>
  <c r="DR96" i="35"/>
  <c r="BI21" i="35"/>
  <c r="BI26" i="35" s="1"/>
  <c r="CJ62" i="35"/>
  <c r="E62" i="35"/>
  <c r="E60" i="35"/>
  <c r="E58" i="35"/>
  <c r="BR57" i="35"/>
  <c r="BP57" i="35"/>
  <c r="BN57" i="35"/>
  <c r="BL57" i="35"/>
  <c r="BJ57" i="35"/>
  <c r="BH57" i="35"/>
  <c r="BF57" i="35"/>
  <c r="BD57" i="35"/>
  <c r="BB57" i="35"/>
  <c r="AZ57" i="35"/>
  <c r="AX57" i="35"/>
  <c r="AV57" i="35"/>
  <c r="E56" i="35"/>
  <c r="CN49" i="35"/>
  <c r="AP49" i="35"/>
  <c r="AN49" i="35"/>
  <c r="AL49" i="35"/>
  <c r="AJ49" i="35"/>
  <c r="AH49" i="35"/>
  <c r="AF49" i="35"/>
  <c r="AD49" i="35"/>
  <c r="AB49" i="35"/>
  <c r="Z49" i="35"/>
  <c r="X49" i="35"/>
  <c r="V49" i="35"/>
  <c r="T49" i="35"/>
  <c r="CN47" i="35"/>
  <c r="AP47" i="35"/>
  <c r="AN47" i="35"/>
  <c r="AL47" i="35"/>
  <c r="AJ47" i="35"/>
  <c r="AH47" i="35"/>
  <c r="AF47" i="35"/>
  <c r="AD47" i="35"/>
  <c r="AB47" i="35"/>
  <c r="Z47" i="35"/>
  <c r="X47" i="35"/>
  <c r="V47" i="35"/>
  <c r="T47" i="35"/>
  <c r="BU12" i="35"/>
  <c r="CG14" i="35"/>
  <c r="CE14" i="35"/>
  <c r="CG12" i="35"/>
  <c r="CE12" i="35"/>
  <c r="CC12" i="35"/>
  <c r="CA12" i="35"/>
  <c r="BW12" i="35"/>
  <c r="BS12" i="35"/>
  <c r="BM12" i="35"/>
  <c r="BK12" i="35"/>
  <c r="BG12" i="35"/>
  <c r="AF5" i="35"/>
  <c r="DP98" i="24"/>
  <c r="DR96" i="24"/>
  <c r="BI21" i="24"/>
  <c r="BI26" i="24" s="1"/>
  <c r="X13" i="24"/>
  <c r="X19" i="24" s="1"/>
  <c r="CJ62" i="24"/>
  <c r="E62" i="24"/>
  <c r="E60" i="24"/>
  <c r="E58" i="24"/>
  <c r="BR57" i="24"/>
  <c r="BP57" i="24"/>
  <c r="BN57" i="24"/>
  <c r="BL57" i="24"/>
  <c r="BJ57" i="24"/>
  <c r="BH57" i="24"/>
  <c r="BF57" i="24"/>
  <c r="BD57" i="24"/>
  <c r="BB57" i="24"/>
  <c r="AZ57" i="24"/>
  <c r="AX57" i="24"/>
  <c r="AV57" i="24"/>
  <c r="E56" i="24"/>
  <c r="CN49" i="24"/>
  <c r="AP49" i="24"/>
  <c r="AN49" i="24"/>
  <c r="AL49" i="24"/>
  <c r="AJ49" i="24"/>
  <c r="AH49" i="24"/>
  <c r="AF49" i="24"/>
  <c r="AD49" i="24"/>
  <c r="AB49" i="24"/>
  <c r="Z49" i="24"/>
  <c r="X49" i="24"/>
  <c r="V49" i="24"/>
  <c r="T49" i="24"/>
  <c r="CN47" i="24"/>
  <c r="AP47" i="24"/>
  <c r="AN47" i="24"/>
  <c r="AL47" i="24"/>
  <c r="AJ47" i="24"/>
  <c r="AH47" i="24"/>
  <c r="AF47" i="24"/>
  <c r="AD47" i="24"/>
  <c r="AB47" i="24"/>
  <c r="Z47" i="24"/>
  <c r="X47" i="24"/>
  <c r="V47" i="24"/>
  <c r="T47" i="24"/>
  <c r="BO12" i="24"/>
  <c r="CG14" i="24"/>
  <c r="CE14" i="24"/>
  <c r="CG12" i="24"/>
  <c r="CE12" i="24"/>
  <c r="AP5" i="24"/>
  <c r="DP98" i="23"/>
  <c r="DR96" i="23"/>
  <c r="BI21" i="23"/>
  <c r="BI26" i="23" s="1"/>
  <c r="CJ62" i="23"/>
  <c r="E62" i="23"/>
  <c r="E60" i="23"/>
  <c r="E58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E56" i="23"/>
  <c r="CN49" i="23"/>
  <c r="AP49" i="23"/>
  <c r="AN49" i="23"/>
  <c r="AL49" i="23"/>
  <c r="AJ49" i="23"/>
  <c r="AH49" i="23"/>
  <c r="AF49" i="23"/>
  <c r="AD49" i="23"/>
  <c r="AB49" i="23"/>
  <c r="Z49" i="23"/>
  <c r="X49" i="23"/>
  <c r="V49" i="23"/>
  <c r="T49" i="23"/>
  <c r="CN47" i="23"/>
  <c r="AP47" i="23"/>
  <c r="AN47" i="23"/>
  <c r="AL47" i="23"/>
  <c r="AJ47" i="23"/>
  <c r="AH47" i="23"/>
  <c r="AF47" i="23"/>
  <c r="AD47" i="23"/>
  <c r="AB47" i="23"/>
  <c r="Z47" i="23"/>
  <c r="X47" i="23"/>
  <c r="V47" i="23"/>
  <c r="T47" i="23"/>
  <c r="CG14" i="23"/>
  <c r="CE14" i="23"/>
  <c r="CG12" i="23"/>
  <c r="CE12" i="23"/>
  <c r="AN5" i="23"/>
  <c r="DP98" i="22"/>
  <c r="DR96" i="22"/>
  <c r="BI21" i="22"/>
  <c r="BI26" i="22" s="1"/>
  <c r="CJ62" i="22"/>
  <c r="E62" i="22"/>
  <c r="E60" i="22"/>
  <c r="E58" i="22"/>
  <c r="BR57" i="22"/>
  <c r="BP57" i="22"/>
  <c r="BN57" i="22"/>
  <c r="BL57" i="22"/>
  <c r="BJ57" i="22"/>
  <c r="BH57" i="22"/>
  <c r="BF57" i="22"/>
  <c r="BD57" i="22"/>
  <c r="BB57" i="22"/>
  <c r="AZ57" i="22"/>
  <c r="AX57" i="22"/>
  <c r="AV57" i="22"/>
  <c r="E56" i="22"/>
  <c r="CN49" i="22"/>
  <c r="AP49" i="22"/>
  <c r="AN49" i="22"/>
  <c r="AL49" i="22"/>
  <c r="AJ49" i="22"/>
  <c r="AH49" i="22"/>
  <c r="AF49" i="22"/>
  <c r="AD49" i="22"/>
  <c r="AB49" i="22"/>
  <c r="Z49" i="22"/>
  <c r="X49" i="22"/>
  <c r="V49" i="22"/>
  <c r="T49" i="22"/>
  <c r="CN47" i="22"/>
  <c r="AP47" i="22"/>
  <c r="AN47" i="22"/>
  <c r="AL47" i="22"/>
  <c r="AJ47" i="22"/>
  <c r="AH47" i="22"/>
  <c r="AF47" i="22"/>
  <c r="AD47" i="22"/>
  <c r="AB47" i="22"/>
  <c r="Z47" i="22"/>
  <c r="X47" i="22"/>
  <c r="V47" i="22"/>
  <c r="T47" i="22"/>
  <c r="CG14" i="22"/>
  <c r="CE14" i="22"/>
  <c r="CG12" i="22"/>
  <c r="CE12" i="22"/>
  <c r="BQ12" i="22"/>
  <c r="AH5" i="22"/>
  <c r="DP98" i="21"/>
  <c r="DR96" i="21"/>
  <c r="CJ62" i="21"/>
  <c r="E62" i="21"/>
  <c r="E60" i="21"/>
  <c r="E58" i="21"/>
  <c r="BR57" i="21"/>
  <c r="BP57" i="21"/>
  <c r="BN57" i="21"/>
  <c r="BL57" i="21"/>
  <c r="BJ57" i="21"/>
  <c r="BH57" i="21"/>
  <c r="BF57" i="21"/>
  <c r="BD57" i="21"/>
  <c r="BB57" i="21"/>
  <c r="AZ57" i="21"/>
  <c r="AX57" i="21"/>
  <c r="AV57" i="21"/>
  <c r="E56" i="21"/>
  <c r="CN49" i="21"/>
  <c r="AP49" i="21"/>
  <c r="AN49" i="21"/>
  <c r="AL49" i="21"/>
  <c r="AJ49" i="21"/>
  <c r="AH49" i="21"/>
  <c r="AF49" i="21"/>
  <c r="AD49" i="21"/>
  <c r="AB49" i="21"/>
  <c r="Z49" i="21"/>
  <c r="X49" i="21"/>
  <c r="V49" i="21"/>
  <c r="T49" i="21"/>
  <c r="CN47" i="21"/>
  <c r="AP47" i="21"/>
  <c r="AN47" i="21"/>
  <c r="AL47" i="21"/>
  <c r="AJ47" i="21"/>
  <c r="AH47" i="21"/>
  <c r="AF47" i="21"/>
  <c r="AD47" i="21"/>
  <c r="AB47" i="21"/>
  <c r="Z47" i="21"/>
  <c r="X47" i="21"/>
  <c r="V47" i="21"/>
  <c r="T47" i="21"/>
  <c r="CG14" i="21"/>
  <c r="CE14" i="21"/>
  <c r="CG12" i="21"/>
  <c r="CE12" i="21"/>
  <c r="AB5" i="21"/>
  <c r="DP98" i="20"/>
  <c r="DR96" i="20"/>
  <c r="BI21" i="20"/>
  <c r="BI26" i="20" s="1"/>
  <c r="CJ62" i="20"/>
  <c r="E62" i="20"/>
  <c r="E60" i="20"/>
  <c r="E58" i="20"/>
  <c r="BR57" i="20"/>
  <c r="BP57" i="20"/>
  <c r="BN57" i="20"/>
  <c r="BL57" i="20"/>
  <c r="BJ57" i="20"/>
  <c r="BH57" i="20"/>
  <c r="BF57" i="20"/>
  <c r="BD57" i="20"/>
  <c r="BB57" i="20"/>
  <c r="AZ57" i="20"/>
  <c r="AX57" i="20"/>
  <c r="AV57" i="20"/>
  <c r="E56" i="20"/>
  <c r="CN49" i="20"/>
  <c r="AP49" i="20"/>
  <c r="AN49" i="20"/>
  <c r="AL49" i="20"/>
  <c r="AJ49" i="20"/>
  <c r="AH49" i="20"/>
  <c r="AF49" i="20"/>
  <c r="AD49" i="20"/>
  <c r="AB49" i="20"/>
  <c r="Z49" i="20"/>
  <c r="X49" i="20"/>
  <c r="V49" i="20"/>
  <c r="T49" i="20"/>
  <c r="CN47" i="20"/>
  <c r="AP47" i="20"/>
  <c r="AN47" i="20"/>
  <c r="AL47" i="20"/>
  <c r="AJ47" i="20"/>
  <c r="AH47" i="20"/>
  <c r="AF47" i="20"/>
  <c r="AD47" i="20"/>
  <c r="AB47" i="20"/>
  <c r="Z47" i="20"/>
  <c r="X47" i="20"/>
  <c r="V47" i="20"/>
  <c r="T47" i="20"/>
  <c r="BU12" i="20"/>
  <c r="CG14" i="20"/>
  <c r="CE14" i="20"/>
  <c r="CG12" i="20"/>
  <c r="CE12" i="20"/>
  <c r="AL5" i="20"/>
  <c r="DP98" i="19"/>
  <c r="DR96" i="19"/>
  <c r="CJ62" i="19"/>
  <c r="E62" i="19"/>
  <c r="E60" i="19"/>
  <c r="E58" i="19"/>
  <c r="BR57" i="19"/>
  <c r="BP57" i="19"/>
  <c r="BN57" i="19"/>
  <c r="BL57" i="19"/>
  <c r="BJ57" i="19"/>
  <c r="BH57" i="19"/>
  <c r="BF57" i="19"/>
  <c r="BD57" i="19"/>
  <c r="BB57" i="19"/>
  <c r="AZ57" i="19"/>
  <c r="AX57" i="19"/>
  <c r="AV57" i="19"/>
  <c r="E56" i="19"/>
  <c r="CN49" i="19"/>
  <c r="AP49" i="19"/>
  <c r="AN49" i="19"/>
  <c r="AL49" i="19"/>
  <c r="AJ49" i="19"/>
  <c r="AH49" i="19"/>
  <c r="AF49" i="19"/>
  <c r="AD49" i="19"/>
  <c r="AB49" i="19"/>
  <c r="Z49" i="19"/>
  <c r="X49" i="19"/>
  <c r="V49" i="19"/>
  <c r="T49" i="19"/>
  <c r="CN47" i="19"/>
  <c r="AP47" i="19"/>
  <c r="AN47" i="19"/>
  <c r="AL47" i="19"/>
  <c r="AJ47" i="19"/>
  <c r="AH47" i="19"/>
  <c r="AF47" i="19"/>
  <c r="AD47" i="19"/>
  <c r="AB47" i="19"/>
  <c r="Z47" i="19"/>
  <c r="X47" i="19"/>
  <c r="V47" i="19"/>
  <c r="T47" i="19"/>
  <c r="CG14" i="19"/>
  <c r="CE14" i="19"/>
  <c r="CG12" i="19"/>
  <c r="CE12" i="19"/>
  <c r="AF5" i="19"/>
  <c r="DP98" i="18"/>
  <c r="DR96" i="18"/>
  <c r="BI21" i="18"/>
  <c r="BI26" i="18" s="1"/>
  <c r="CJ62" i="18"/>
  <c r="E62" i="18"/>
  <c r="E60" i="18"/>
  <c r="E58" i="18"/>
  <c r="BR57" i="18"/>
  <c r="BP57" i="18"/>
  <c r="BN57" i="18"/>
  <c r="BL57" i="18"/>
  <c r="BJ57" i="18"/>
  <c r="BH57" i="18"/>
  <c r="BF57" i="18"/>
  <c r="BD57" i="18"/>
  <c r="BB57" i="18"/>
  <c r="AZ57" i="18"/>
  <c r="AX57" i="18"/>
  <c r="AV57" i="18"/>
  <c r="E56" i="18"/>
  <c r="CN49" i="18"/>
  <c r="AP49" i="18"/>
  <c r="AN49" i="18"/>
  <c r="AL49" i="18"/>
  <c r="AJ49" i="18"/>
  <c r="AH49" i="18"/>
  <c r="AF49" i="18"/>
  <c r="AD49" i="18"/>
  <c r="AB49" i="18"/>
  <c r="Z49" i="18"/>
  <c r="X49" i="18"/>
  <c r="V49" i="18"/>
  <c r="T49" i="18"/>
  <c r="CN47" i="18"/>
  <c r="AP47" i="18"/>
  <c r="AN47" i="18"/>
  <c r="AL47" i="18"/>
  <c r="AJ47" i="18"/>
  <c r="AH47" i="18"/>
  <c r="AF47" i="18"/>
  <c r="AD47" i="18"/>
  <c r="AB47" i="18"/>
  <c r="Z47" i="18"/>
  <c r="X47" i="18"/>
  <c r="V47" i="18"/>
  <c r="T47" i="18"/>
  <c r="CG14" i="18"/>
  <c r="CE14" i="18"/>
  <c r="CG12" i="18"/>
  <c r="CE12" i="18"/>
  <c r="AN5" i="18"/>
  <c r="DP98" i="17"/>
  <c r="DR96" i="17"/>
  <c r="X13" i="17"/>
  <c r="X19" i="17" s="1"/>
  <c r="BI21" i="17"/>
  <c r="BI26" i="17" s="1"/>
  <c r="CJ62" i="17"/>
  <c r="E62" i="17"/>
  <c r="E60" i="17"/>
  <c r="E58" i="17"/>
  <c r="BR57" i="17"/>
  <c r="BP57" i="17"/>
  <c r="BN57" i="17"/>
  <c r="BL57" i="17"/>
  <c r="BJ57" i="17"/>
  <c r="BH57" i="17"/>
  <c r="BF57" i="17"/>
  <c r="BD57" i="17"/>
  <c r="BB57" i="17"/>
  <c r="AZ57" i="17"/>
  <c r="AX57" i="17"/>
  <c r="AV57" i="17"/>
  <c r="E56" i="17"/>
  <c r="CN49" i="17"/>
  <c r="AP49" i="17"/>
  <c r="AN49" i="17"/>
  <c r="AL49" i="17"/>
  <c r="AJ49" i="17"/>
  <c r="AH49" i="17"/>
  <c r="AF49" i="17"/>
  <c r="AD49" i="17"/>
  <c r="AB49" i="17"/>
  <c r="Z49" i="17"/>
  <c r="X49" i="17"/>
  <c r="V49" i="17"/>
  <c r="T49" i="17"/>
  <c r="CN47" i="17"/>
  <c r="AP47" i="17"/>
  <c r="AN47" i="17"/>
  <c r="AL47" i="17"/>
  <c r="AJ47" i="17"/>
  <c r="AH47" i="17"/>
  <c r="AF47" i="17"/>
  <c r="AD47" i="17"/>
  <c r="AB47" i="17"/>
  <c r="Z47" i="17"/>
  <c r="X47" i="17"/>
  <c r="V47" i="17"/>
  <c r="T47" i="17"/>
  <c r="CG14" i="17"/>
  <c r="CE14" i="17"/>
  <c r="CG12" i="17"/>
  <c r="CE12" i="17"/>
  <c r="AH5" i="17"/>
  <c r="DP98" i="16"/>
  <c r="DR96" i="16"/>
  <c r="BI21" i="16"/>
  <c r="BI26" i="16" s="1"/>
  <c r="CJ62" i="16"/>
  <c r="E62" i="16"/>
  <c r="E60" i="16"/>
  <c r="E58" i="16"/>
  <c r="BR57" i="16"/>
  <c r="BP57" i="16"/>
  <c r="BN57" i="16"/>
  <c r="BL57" i="16"/>
  <c r="BJ57" i="16"/>
  <c r="BH57" i="16"/>
  <c r="BF57" i="16"/>
  <c r="BD57" i="16"/>
  <c r="BB57" i="16"/>
  <c r="AZ57" i="16"/>
  <c r="AX57" i="16"/>
  <c r="AV57" i="16"/>
  <c r="E56" i="16"/>
  <c r="CN49" i="16"/>
  <c r="AP49" i="16"/>
  <c r="AN49" i="16"/>
  <c r="AL49" i="16"/>
  <c r="AJ49" i="16"/>
  <c r="AH49" i="16"/>
  <c r="AF49" i="16"/>
  <c r="AD49" i="16"/>
  <c r="AB49" i="16"/>
  <c r="Z49" i="16"/>
  <c r="X49" i="16"/>
  <c r="V49" i="16"/>
  <c r="T49" i="16"/>
  <c r="CN47" i="16"/>
  <c r="AP47" i="16"/>
  <c r="AN47" i="16"/>
  <c r="AL47" i="16"/>
  <c r="AJ47" i="16"/>
  <c r="AH47" i="16"/>
  <c r="AF47" i="16"/>
  <c r="AD47" i="16"/>
  <c r="AB47" i="16"/>
  <c r="Z47" i="16"/>
  <c r="X47" i="16"/>
  <c r="V47" i="16"/>
  <c r="T47" i="16"/>
  <c r="BQ12" i="16"/>
  <c r="CG14" i="16"/>
  <c r="CE14" i="16"/>
  <c r="CG12" i="16"/>
  <c r="CE12" i="16"/>
  <c r="BG12" i="16"/>
  <c r="AB5" i="16"/>
  <c r="DP98" i="15"/>
  <c r="DR96" i="15"/>
  <c r="X13" i="15"/>
  <c r="X19" i="15" s="1"/>
  <c r="F36" i="15" s="1"/>
  <c r="BI21" i="15"/>
  <c r="BI26" i="15" s="1"/>
  <c r="CJ62" i="15"/>
  <c r="E62" i="15"/>
  <c r="E60" i="15"/>
  <c r="E58" i="15"/>
  <c r="BR57" i="15"/>
  <c r="BP57" i="15"/>
  <c r="BN57" i="15"/>
  <c r="BL57" i="15"/>
  <c r="BJ57" i="15"/>
  <c r="BH57" i="15"/>
  <c r="BF57" i="15"/>
  <c r="BD57" i="15"/>
  <c r="BB57" i="15"/>
  <c r="AZ57" i="15"/>
  <c r="AX57" i="15"/>
  <c r="AV57" i="15"/>
  <c r="E56" i="15"/>
  <c r="CN49" i="15"/>
  <c r="AP49" i="15"/>
  <c r="AN49" i="15"/>
  <c r="AL49" i="15"/>
  <c r="AJ49" i="15"/>
  <c r="AH49" i="15"/>
  <c r="AF49" i="15"/>
  <c r="AD49" i="15"/>
  <c r="AB49" i="15"/>
  <c r="Z49" i="15"/>
  <c r="X49" i="15"/>
  <c r="V49" i="15"/>
  <c r="T49" i="15"/>
  <c r="CN47" i="15"/>
  <c r="AP47" i="15"/>
  <c r="AN47" i="15"/>
  <c r="AL47" i="15"/>
  <c r="AJ47" i="15"/>
  <c r="AH47" i="15"/>
  <c r="AF47" i="15"/>
  <c r="AD47" i="15"/>
  <c r="AB47" i="15"/>
  <c r="Z47" i="15"/>
  <c r="X47" i="15"/>
  <c r="V47" i="15"/>
  <c r="T47" i="15"/>
  <c r="CG14" i="15"/>
  <c r="CE14" i="15"/>
  <c r="CG12" i="15"/>
  <c r="CE12" i="15"/>
  <c r="AL5" i="15"/>
  <c r="DP98" i="14"/>
  <c r="DR96" i="14"/>
  <c r="BI21" i="14"/>
  <c r="BI26" i="14" s="1"/>
  <c r="X13" i="14"/>
  <c r="X19" i="14" s="1"/>
  <c r="CJ62" i="14"/>
  <c r="E62" i="14"/>
  <c r="E60" i="14"/>
  <c r="E58" i="14"/>
  <c r="BR57" i="14"/>
  <c r="BP57" i="14"/>
  <c r="BN57" i="14"/>
  <c r="BL57" i="14"/>
  <c r="BJ57" i="14"/>
  <c r="BH57" i="14"/>
  <c r="BF57" i="14"/>
  <c r="BD57" i="14"/>
  <c r="BB57" i="14"/>
  <c r="AZ57" i="14"/>
  <c r="AX57" i="14"/>
  <c r="AV57" i="14"/>
  <c r="E56" i="14"/>
  <c r="CN49" i="14"/>
  <c r="AP49" i="14"/>
  <c r="AN49" i="14"/>
  <c r="AL49" i="14"/>
  <c r="AJ49" i="14"/>
  <c r="AH49" i="14"/>
  <c r="AF49" i="14"/>
  <c r="AD49" i="14"/>
  <c r="AB49" i="14"/>
  <c r="Z49" i="14"/>
  <c r="X49" i="14"/>
  <c r="V49" i="14"/>
  <c r="T49" i="14"/>
  <c r="CN47" i="14"/>
  <c r="AP47" i="14"/>
  <c r="AN47" i="14"/>
  <c r="AL47" i="14"/>
  <c r="AJ47" i="14"/>
  <c r="AH47" i="14"/>
  <c r="AF47" i="14"/>
  <c r="AD47" i="14"/>
  <c r="AB47" i="14"/>
  <c r="Z47" i="14"/>
  <c r="X47" i="14"/>
  <c r="V47" i="14"/>
  <c r="T47" i="14"/>
  <c r="CG14" i="14"/>
  <c r="CE14" i="14"/>
  <c r="CG12" i="14"/>
  <c r="CE12" i="14"/>
  <c r="AH5" i="14"/>
  <c r="DP98" i="13"/>
  <c r="DR96" i="13"/>
  <c r="CJ62" i="13"/>
  <c r="E62" i="13"/>
  <c r="E60" i="13"/>
  <c r="E58" i="13"/>
  <c r="BR57" i="13"/>
  <c r="BP57" i="13"/>
  <c r="BN57" i="13"/>
  <c r="BL57" i="13"/>
  <c r="BJ57" i="13"/>
  <c r="BH57" i="13"/>
  <c r="BF57" i="13"/>
  <c r="BD57" i="13"/>
  <c r="BB57" i="13"/>
  <c r="AZ57" i="13"/>
  <c r="AX57" i="13"/>
  <c r="AV57" i="13"/>
  <c r="E56" i="13"/>
  <c r="CN49" i="13"/>
  <c r="AP49" i="13"/>
  <c r="AN49" i="13"/>
  <c r="AL49" i="13"/>
  <c r="AJ49" i="13"/>
  <c r="AH49" i="13"/>
  <c r="AF49" i="13"/>
  <c r="AD49" i="13"/>
  <c r="AB49" i="13"/>
  <c r="Z49" i="13"/>
  <c r="X49" i="13"/>
  <c r="V49" i="13"/>
  <c r="T49" i="13"/>
  <c r="CN47" i="13"/>
  <c r="AP47" i="13"/>
  <c r="AN47" i="13"/>
  <c r="AL47" i="13"/>
  <c r="AJ47" i="13"/>
  <c r="AH47" i="13"/>
  <c r="AF47" i="13"/>
  <c r="AD47" i="13"/>
  <c r="AB47" i="13"/>
  <c r="Z47" i="13"/>
  <c r="X47" i="13"/>
  <c r="V47" i="13"/>
  <c r="T47" i="13"/>
  <c r="CG14" i="13"/>
  <c r="CE14" i="13"/>
  <c r="CG12" i="13"/>
  <c r="CE12" i="13"/>
  <c r="AB5" i="13"/>
  <c r="DP98" i="12"/>
  <c r="DR96" i="12"/>
  <c r="CJ62" i="12"/>
  <c r="E62" i="12"/>
  <c r="E60" i="12"/>
  <c r="E58" i="12"/>
  <c r="BR57" i="12"/>
  <c r="BP57" i="12"/>
  <c r="BN57" i="12"/>
  <c r="BL57" i="12"/>
  <c r="BJ57" i="12"/>
  <c r="BH57" i="12"/>
  <c r="BF57" i="12"/>
  <c r="BD57" i="12"/>
  <c r="BB57" i="12"/>
  <c r="AZ57" i="12"/>
  <c r="AX57" i="12"/>
  <c r="AV57" i="12"/>
  <c r="E56" i="12"/>
  <c r="CN49" i="12"/>
  <c r="AP49" i="12"/>
  <c r="AN49" i="12"/>
  <c r="AL49" i="12"/>
  <c r="AJ49" i="12"/>
  <c r="AH49" i="12"/>
  <c r="AF49" i="12"/>
  <c r="AD49" i="12"/>
  <c r="AB49" i="12"/>
  <c r="Z49" i="12"/>
  <c r="X49" i="12"/>
  <c r="V49" i="12"/>
  <c r="T49" i="12"/>
  <c r="CN47" i="12"/>
  <c r="AP47" i="12"/>
  <c r="AN47" i="12"/>
  <c r="AL47" i="12"/>
  <c r="AJ47" i="12"/>
  <c r="AH47" i="12"/>
  <c r="AF47" i="12"/>
  <c r="AD47" i="12"/>
  <c r="AB47" i="12"/>
  <c r="Z47" i="12"/>
  <c r="X47" i="12"/>
  <c r="V47" i="12"/>
  <c r="T47" i="12"/>
  <c r="CC12" i="12"/>
  <c r="CG14" i="12"/>
  <c r="CE14" i="12"/>
  <c r="CG12" i="12"/>
  <c r="CE12" i="12"/>
  <c r="AL5" i="12"/>
  <c r="DP98" i="11"/>
  <c r="DR96" i="11"/>
  <c r="CJ62" i="11"/>
  <c r="E62" i="11"/>
  <c r="E60" i="11"/>
  <c r="E58" i="11"/>
  <c r="BR57" i="11"/>
  <c r="BP57" i="11"/>
  <c r="BN57" i="11"/>
  <c r="BL57" i="11"/>
  <c r="BJ57" i="11"/>
  <c r="BH57" i="11"/>
  <c r="BF57" i="11"/>
  <c r="BD57" i="11"/>
  <c r="BB57" i="11"/>
  <c r="AZ57" i="11"/>
  <c r="AX57" i="11"/>
  <c r="AV57" i="11"/>
  <c r="E56" i="11"/>
  <c r="CN49" i="11"/>
  <c r="AP49" i="11"/>
  <c r="AN49" i="11"/>
  <c r="AL49" i="11"/>
  <c r="AJ49" i="11"/>
  <c r="AH49" i="11"/>
  <c r="AF49" i="11"/>
  <c r="AD49" i="11"/>
  <c r="AB49" i="11"/>
  <c r="Z49" i="11"/>
  <c r="X49" i="11"/>
  <c r="V49" i="11"/>
  <c r="T49" i="11"/>
  <c r="CN47" i="11"/>
  <c r="AP47" i="11"/>
  <c r="AN47" i="11"/>
  <c r="AL47" i="11"/>
  <c r="AJ47" i="11"/>
  <c r="AH47" i="11"/>
  <c r="AF47" i="11"/>
  <c r="AD47" i="11"/>
  <c r="AB47" i="11"/>
  <c r="Z47" i="11"/>
  <c r="X47" i="11"/>
  <c r="V47" i="11"/>
  <c r="T47" i="11"/>
  <c r="CG14" i="11"/>
  <c r="CE14" i="11"/>
  <c r="CG12" i="11"/>
  <c r="CE12" i="11"/>
  <c r="AB5" i="11"/>
  <c r="DP98" i="10"/>
  <c r="DR96" i="10"/>
  <c r="BI21" i="10"/>
  <c r="BI26" i="10" s="1"/>
  <c r="CJ62" i="10"/>
  <c r="E62" i="10"/>
  <c r="E60" i="10"/>
  <c r="E58" i="10"/>
  <c r="BR57" i="10"/>
  <c r="BP57" i="10"/>
  <c r="BN57" i="10"/>
  <c r="BL57" i="10"/>
  <c r="BJ57" i="10"/>
  <c r="BH57" i="10"/>
  <c r="BF57" i="10"/>
  <c r="BD57" i="10"/>
  <c r="BB57" i="10"/>
  <c r="AZ57" i="10"/>
  <c r="AX57" i="10"/>
  <c r="AV57" i="10"/>
  <c r="E56" i="10"/>
  <c r="CN49" i="10"/>
  <c r="AP49" i="10"/>
  <c r="AN49" i="10"/>
  <c r="AL49" i="10"/>
  <c r="AJ49" i="10"/>
  <c r="AH49" i="10"/>
  <c r="AF49" i="10"/>
  <c r="AD49" i="10"/>
  <c r="AB49" i="10"/>
  <c r="Z49" i="10"/>
  <c r="X49" i="10"/>
  <c r="V49" i="10"/>
  <c r="T49" i="10"/>
  <c r="CN47" i="10"/>
  <c r="AP47" i="10"/>
  <c r="AN47" i="10"/>
  <c r="AL47" i="10"/>
  <c r="AJ47" i="10"/>
  <c r="AH47" i="10"/>
  <c r="AF47" i="10"/>
  <c r="AD47" i="10"/>
  <c r="AB47" i="10"/>
  <c r="Z47" i="10"/>
  <c r="X47" i="10"/>
  <c r="V47" i="10"/>
  <c r="T47" i="10"/>
  <c r="CG14" i="10"/>
  <c r="CE14" i="10"/>
  <c r="CG12" i="10"/>
  <c r="CE12" i="10"/>
  <c r="AF5" i="10"/>
  <c r="DP98" i="9"/>
  <c r="DR96" i="9"/>
  <c r="BI21" i="9"/>
  <c r="BI26" i="9" s="1"/>
  <c r="X13" i="9"/>
  <c r="X19" i="9" s="1"/>
  <c r="CJ62" i="9"/>
  <c r="E62" i="9"/>
  <c r="E60" i="9"/>
  <c r="E58" i="9"/>
  <c r="BR57" i="9"/>
  <c r="BP57" i="9"/>
  <c r="BN57" i="9"/>
  <c r="BL57" i="9"/>
  <c r="BJ57" i="9"/>
  <c r="BH57" i="9"/>
  <c r="BF57" i="9"/>
  <c r="BD57" i="9"/>
  <c r="BB57" i="9"/>
  <c r="AZ57" i="9"/>
  <c r="AX57" i="9"/>
  <c r="AV57" i="9"/>
  <c r="E56" i="9"/>
  <c r="CN49" i="9"/>
  <c r="AP49" i="9"/>
  <c r="AN49" i="9"/>
  <c r="AL49" i="9"/>
  <c r="AJ49" i="9"/>
  <c r="AH49" i="9"/>
  <c r="AF49" i="9"/>
  <c r="AD49" i="9"/>
  <c r="AB49" i="9"/>
  <c r="Z49" i="9"/>
  <c r="X49" i="9"/>
  <c r="V49" i="9"/>
  <c r="T49" i="9"/>
  <c r="CN47" i="9"/>
  <c r="AP47" i="9"/>
  <c r="AN47" i="9"/>
  <c r="AL47" i="9"/>
  <c r="AJ47" i="9"/>
  <c r="AH47" i="9"/>
  <c r="AF47" i="9"/>
  <c r="AD47" i="9"/>
  <c r="AB47" i="9"/>
  <c r="Z47" i="9"/>
  <c r="X47" i="9"/>
  <c r="V47" i="9"/>
  <c r="T47" i="9"/>
  <c r="CG14" i="9"/>
  <c r="CE14" i="9"/>
  <c r="CG12" i="9"/>
  <c r="CE12" i="9"/>
  <c r="AP5" i="9"/>
  <c r="DP98" i="8"/>
  <c r="DR96" i="8"/>
  <c r="BI21" i="8"/>
  <c r="BI26" i="8" s="1"/>
  <c r="X13" i="8"/>
  <c r="X19" i="8" s="1"/>
  <c r="CJ62" i="8"/>
  <c r="E62" i="8"/>
  <c r="E60" i="8"/>
  <c r="E58" i="8"/>
  <c r="BR57" i="8"/>
  <c r="BP57" i="8"/>
  <c r="BN57" i="8"/>
  <c r="BL57" i="8"/>
  <c r="BJ57" i="8"/>
  <c r="BH57" i="8"/>
  <c r="BF57" i="8"/>
  <c r="BD57" i="8"/>
  <c r="BB57" i="8"/>
  <c r="AZ57" i="8"/>
  <c r="AX57" i="8"/>
  <c r="AV57" i="8"/>
  <c r="E56" i="8"/>
  <c r="CN49" i="8"/>
  <c r="AP49" i="8"/>
  <c r="AN49" i="8"/>
  <c r="AL49" i="8"/>
  <c r="AJ49" i="8"/>
  <c r="AH49" i="8"/>
  <c r="AF49" i="8"/>
  <c r="AD49" i="8"/>
  <c r="AB49" i="8"/>
  <c r="Z49" i="8"/>
  <c r="X49" i="8"/>
  <c r="V49" i="8"/>
  <c r="T49" i="8"/>
  <c r="CN47" i="8"/>
  <c r="AP47" i="8"/>
  <c r="AN47" i="8"/>
  <c r="AL47" i="8"/>
  <c r="AJ47" i="8"/>
  <c r="AH47" i="8"/>
  <c r="AF47" i="8"/>
  <c r="AD47" i="8"/>
  <c r="AB47" i="8"/>
  <c r="Z47" i="8"/>
  <c r="X47" i="8"/>
  <c r="V47" i="8"/>
  <c r="T47" i="8"/>
  <c r="BY12" i="8"/>
  <c r="CG14" i="8"/>
  <c r="CE14" i="8"/>
  <c r="CG12" i="8"/>
  <c r="CE12" i="8"/>
  <c r="CA12" i="8"/>
  <c r="BW12" i="8"/>
  <c r="BS12" i="8"/>
  <c r="BQ12" i="8"/>
  <c r="AD5" i="8"/>
  <c r="DP98" i="7"/>
  <c r="DR96" i="7"/>
  <c r="BI21" i="7"/>
  <c r="BI26" i="7" s="1"/>
  <c r="X13" i="7"/>
  <c r="X19" i="7" s="1"/>
  <c r="CJ62" i="7"/>
  <c r="E62" i="7"/>
  <c r="E60" i="7"/>
  <c r="E58" i="7"/>
  <c r="BR57" i="7"/>
  <c r="BP57" i="7"/>
  <c r="BN57" i="7"/>
  <c r="BL57" i="7"/>
  <c r="BJ57" i="7"/>
  <c r="BH57" i="7"/>
  <c r="BF57" i="7"/>
  <c r="BD57" i="7"/>
  <c r="BB57" i="7"/>
  <c r="AZ57" i="7"/>
  <c r="AX57" i="7"/>
  <c r="AV57" i="7"/>
  <c r="E56" i="7"/>
  <c r="CN49" i="7"/>
  <c r="AP49" i="7"/>
  <c r="AN49" i="7"/>
  <c r="AL49" i="7"/>
  <c r="AJ49" i="7"/>
  <c r="AH49" i="7"/>
  <c r="AF49" i="7"/>
  <c r="AD49" i="7"/>
  <c r="AB49" i="7"/>
  <c r="Z49" i="7"/>
  <c r="X49" i="7"/>
  <c r="V49" i="7"/>
  <c r="T49" i="7"/>
  <c r="CN47" i="7"/>
  <c r="AP47" i="7"/>
  <c r="AN47" i="7"/>
  <c r="AL47" i="7"/>
  <c r="AJ47" i="7"/>
  <c r="AH47" i="7"/>
  <c r="AF47" i="7"/>
  <c r="AD47" i="7"/>
  <c r="AB47" i="7"/>
  <c r="Z47" i="7"/>
  <c r="X47" i="7"/>
  <c r="V47" i="7"/>
  <c r="T47" i="7"/>
  <c r="CG14" i="7"/>
  <c r="CE14" i="7"/>
  <c r="CG12" i="7"/>
  <c r="CE12" i="7"/>
  <c r="AB5" i="7"/>
  <c r="DP98" i="6"/>
  <c r="DR96" i="6"/>
  <c r="BI21" i="6"/>
  <c r="BI26" i="6" s="1"/>
  <c r="X13" i="6"/>
  <c r="X19" i="6" s="1"/>
  <c r="CJ62" i="6"/>
  <c r="E62" i="6"/>
  <c r="E60" i="6"/>
  <c r="E58" i="6"/>
  <c r="BR57" i="6"/>
  <c r="BP57" i="6"/>
  <c r="BN57" i="6"/>
  <c r="BL57" i="6"/>
  <c r="BJ57" i="6"/>
  <c r="BH57" i="6"/>
  <c r="BF57" i="6"/>
  <c r="BD57" i="6"/>
  <c r="BB57" i="6"/>
  <c r="AZ57" i="6"/>
  <c r="AX57" i="6"/>
  <c r="AV57" i="6"/>
  <c r="E56" i="6"/>
  <c r="CN49" i="6"/>
  <c r="AP49" i="6"/>
  <c r="AN49" i="6"/>
  <c r="AL49" i="6"/>
  <c r="AJ49" i="6"/>
  <c r="AH49" i="6"/>
  <c r="AF49" i="6"/>
  <c r="AD49" i="6"/>
  <c r="AB49" i="6"/>
  <c r="Z49" i="6"/>
  <c r="X49" i="6"/>
  <c r="V49" i="6"/>
  <c r="T49" i="6"/>
  <c r="CN47" i="6"/>
  <c r="AP47" i="6"/>
  <c r="AN47" i="6"/>
  <c r="AL47" i="6"/>
  <c r="AJ47" i="6"/>
  <c r="AH47" i="6"/>
  <c r="AF47" i="6"/>
  <c r="AD47" i="6"/>
  <c r="AB47" i="6"/>
  <c r="Z47" i="6"/>
  <c r="X47" i="6"/>
  <c r="V47" i="6"/>
  <c r="T47" i="6"/>
  <c r="CG14" i="6"/>
  <c r="CE14" i="6"/>
  <c r="CG12" i="6"/>
  <c r="CE12" i="6"/>
  <c r="AF5" i="6"/>
  <c r="CJ62" i="5"/>
  <c r="CN49" i="5"/>
  <c r="CN47" i="5"/>
  <c r="T49" i="5"/>
  <c r="V49" i="5"/>
  <c r="X49" i="5"/>
  <c r="Z49" i="5"/>
  <c r="AB49" i="5"/>
  <c r="AD49" i="5"/>
  <c r="AF49" i="5"/>
  <c r="AH49" i="5"/>
  <c r="AJ49" i="5"/>
  <c r="AL49" i="5"/>
  <c r="AN49" i="5"/>
  <c r="AP49" i="5"/>
  <c r="AP47" i="5"/>
  <c r="T47" i="5"/>
  <c r="V47" i="5"/>
  <c r="X47" i="5"/>
  <c r="Z47" i="5"/>
  <c r="AB47" i="5"/>
  <c r="AD47" i="5"/>
  <c r="AF47" i="5"/>
  <c r="AH47" i="5"/>
  <c r="AJ47" i="5"/>
  <c r="AL47" i="5"/>
  <c r="AN47" i="5"/>
  <c r="AL5" i="5"/>
  <c r="X13" i="35" l="1"/>
  <c r="X19" i="35" s="1"/>
  <c r="F32" i="35" s="1"/>
  <c r="X13" i="23"/>
  <c r="X19" i="23" s="1"/>
  <c r="F24" i="23" s="1"/>
  <c r="X13" i="22"/>
  <c r="X19" i="22" s="1"/>
  <c r="BI21" i="21"/>
  <c r="BI26" i="21" s="1"/>
  <c r="BI21" i="13"/>
  <c r="BI26" i="13" s="1"/>
  <c r="X13" i="19"/>
  <c r="X19" i="19" s="1"/>
  <c r="F23" i="19" s="1"/>
  <c r="X13" i="11"/>
  <c r="X19" i="11" s="1"/>
  <c r="X13" i="18"/>
  <c r="X19" i="18" s="1"/>
  <c r="X13" i="10"/>
  <c r="X19" i="10" s="1"/>
  <c r="AB33" i="10" s="1"/>
  <c r="X13" i="21"/>
  <c r="X19" i="21" s="1"/>
  <c r="F38" i="21" s="1"/>
  <c r="X13" i="13"/>
  <c r="X19" i="13" s="1"/>
  <c r="F38" i="13" s="1"/>
  <c r="X13" i="20"/>
  <c r="X19" i="20" s="1"/>
  <c r="AB25" i="20" s="1"/>
  <c r="X13" i="12"/>
  <c r="X19" i="12" s="1"/>
  <c r="F28" i="12" s="1"/>
  <c r="CC12" i="22"/>
  <c r="BK12" i="18"/>
  <c r="BI12" i="22"/>
  <c r="BI21" i="5"/>
  <c r="BI26" i="5" s="1"/>
  <c r="CC24" i="5" s="1"/>
  <c r="V5" i="13"/>
  <c r="BM12" i="22"/>
  <c r="BO12" i="14"/>
  <c r="BU12" i="22"/>
  <c r="BO12" i="22"/>
  <c r="AD5" i="11"/>
  <c r="BQ12" i="14"/>
  <c r="BO12" i="18"/>
  <c r="BY12" i="22"/>
  <c r="BK12" i="14"/>
  <c r="BW12" i="22"/>
  <c r="BI12" i="18"/>
  <c r="BG12" i="22"/>
  <c r="CA12" i="22"/>
  <c r="BQ12" i="19"/>
  <c r="AF5" i="18"/>
  <c r="AL5" i="35"/>
  <c r="AH5" i="10"/>
  <c r="V5" i="11"/>
  <c r="BK12" i="23"/>
  <c r="BW12" i="19"/>
  <c r="CC12" i="23"/>
  <c r="BM12" i="19"/>
  <c r="AL5" i="10"/>
  <c r="X5" i="13"/>
  <c r="R5" i="35"/>
  <c r="AF5" i="13"/>
  <c r="AJ5" i="35"/>
  <c r="AD5" i="18"/>
  <c r="AL5" i="14"/>
  <c r="X5" i="16"/>
  <c r="AH5" i="20"/>
  <c r="T5" i="18"/>
  <c r="Z5" i="19"/>
  <c r="AF5" i="23"/>
  <c r="AN5" i="8"/>
  <c r="V5" i="22"/>
  <c r="AJ5" i="15"/>
  <c r="AJ5" i="17"/>
  <c r="AL5" i="22"/>
  <c r="DQ98" i="35"/>
  <c r="CC22" i="35" s="1"/>
  <c r="AF5" i="14"/>
  <c r="R5" i="20"/>
  <c r="BQ12" i="24"/>
  <c r="BY12" i="17"/>
  <c r="DQ98" i="6"/>
  <c r="CC22" i="6" s="1"/>
  <c r="BI12" i="16"/>
  <c r="BQ12" i="20"/>
  <c r="AJ5" i="23"/>
  <c r="BS12" i="24"/>
  <c r="BU12" i="14"/>
  <c r="BG12" i="15"/>
  <c r="Z5" i="16"/>
  <c r="BM12" i="16"/>
  <c r="BS12" i="20"/>
  <c r="BG12" i="21"/>
  <c r="AL5" i="23"/>
  <c r="BU12" i="23"/>
  <c r="BU12" i="24"/>
  <c r="T5" i="35"/>
  <c r="AN5" i="35"/>
  <c r="BQ12" i="9"/>
  <c r="AL5" i="13"/>
  <c r="BW12" i="14"/>
  <c r="BI12" i="15"/>
  <c r="AF5" i="16"/>
  <c r="BS12" i="16"/>
  <c r="DQ98" i="16"/>
  <c r="CC22" i="16" s="1"/>
  <c r="V5" i="18"/>
  <c r="BW12" i="20"/>
  <c r="BK12" i="21"/>
  <c r="AP5" i="23"/>
  <c r="BY12" i="23"/>
  <c r="V5" i="24"/>
  <c r="BG12" i="24"/>
  <c r="BW12" i="24"/>
  <c r="DQ98" i="24"/>
  <c r="CC22" i="24" s="1"/>
  <c r="V5" i="35"/>
  <c r="AP5" i="35"/>
  <c r="BO12" i="20"/>
  <c r="BG12" i="8"/>
  <c r="BS12" i="9"/>
  <c r="AP5" i="12"/>
  <c r="CC12" i="14"/>
  <c r="BS12" i="15"/>
  <c r="AP5" i="16"/>
  <c r="BW12" i="16"/>
  <c r="Z5" i="18"/>
  <c r="BG12" i="20"/>
  <c r="BY12" i="20"/>
  <c r="BM12" i="21"/>
  <c r="T5" i="23"/>
  <c r="CA12" i="23"/>
  <c r="Z5" i="24"/>
  <c r="BI12" i="24"/>
  <c r="BY12" i="24"/>
  <c r="X5" i="35"/>
  <c r="R5" i="10"/>
  <c r="BG12" i="10"/>
  <c r="BG12" i="14"/>
  <c r="AH5" i="15"/>
  <c r="BW12" i="15"/>
  <c r="BY12" i="16"/>
  <c r="BI12" i="20"/>
  <c r="CA12" i="20"/>
  <c r="BS12" i="21"/>
  <c r="T5" i="22"/>
  <c r="V5" i="23"/>
  <c r="AB5" i="24"/>
  <c r="BK12" i="24"/>
  <c r="CA12" i="24"/>
  <c r="Z5" i="35"/>
  <c r="Z5" i="7"/>
  <c r="V5" i="10"/>
  <c r="BK12" i="10"/>
  <c r="BY12" i="15"/>
  <c r="CC12" i="16"/>
  <c r="BK12" i="20"/>
  <c r="CC12" i="20"/>
  <c r="CC12" i="21"/>
  <c r="Z5" i="23"/>
  <c r="DQ98" i="23"/>
  <c r="CC19" i="23" s="1"/>
  <c r="AL5" i="24"/>
  <c r="BM12" i="24"/>
  <c r="CC12" i="24"/>
  <c r="AD5" i="35"/>
  <c r="BU12" i="8"/>
  <c r="X5" i="10"/>
  <c r="CC12" i="10"/>
  <c r="Z5" i="11"/>
  <c r="BQ12" i="13"/>
  <c r="V5" i="14"/>
  <c r="BM12" i="14"/>
  <c r="AL5" i="18"/>
  <c r="AP5" i="19"/>
  <c r="AF5" i="20"/>
  <c r="BM12" i="20"/>
  <c r="AJ5" i="22"/>
  <c r="AD5" i="23"/>
  <c r="BI12" i="23"/>
  <c r="AH5" i="35"/>
  <c r="AB33" i="24"/>
  <c r="F40" i="24"/>
  <c r="F32" i="24"/>
  <c r="F24" i="24"/>
  <c r="F39" i="24"/>
  <c r="F30" i="24"/>
  <c r="F38" i="24"/>
  <c r="F34" i="24"/>
  <c r="F26" i="24"/>
  <c r="AB25" i="24"/>
  <c r="F23" i="24"/>
  <c r="F36" i="24"/>
  <c r="F28" i="24"/>
  <c r="F40" i="23"/>
  <c r="F39" i="23"/>
  <c r="F36" i="23"/>
  <c r="CC27" i="23"/>
  <c r="CC24" i="23"/>
  <c r="AF5" i="24"/>
  <c r="AD5" i="24"/>
  <c r="AN5" i="24"/>
  <c r="X5" i="24"/>
  <c r="AJ5" i="24"/>
  <c r="T5" i="24"/>
  <c r="AH5" i="24"/>
  <c r="R5" i="24"/>
  <c r="AB25" i="35"/>
  <c r="AB33" i="35"/>
  <c r="CC24" i="35"/>
  <c r="CC27" i="35"/>
  <c r="CC24" i="24"/>
  <c r="CV23" i="24"/>
  <c r="CC27" i="24"/>
  <c r="CC19" i="24"/>
  <c r="BO12" i="23"/>
  <c r="AB5" i="23"/>
  <c r="BQ12" i="23"/>
  <c r="BI12" i="35"/>
  <c r="BY12" i="35"/>
  <c r="CC19" i="35"/>
  <c r="R5" i="23"/>
  <c r="AH5" i="23"/>
  <c r="BG12" i="23"/>
  <c r="BW12" i="23"/>
  <c r="BO12" i="35"/>
  <c r="AB5" i="35"/>
  <c r="BQ12" i="35"/>
  <c r="CV23" i="35"/>
  <c r="X5" i="23"/>
  <c r="BM12" i="23"/>
  <c r="AF5" i="21"/>
  <c r="R5" i="6"/>
  <c r="T5" i="17"/>
  <c r="DQ98" i="17"/>
  <c r="CC19" i="17" s="1"/>
  <c r="BO12" i="12"/>
  <c r="AP5" i="13"/>
  <c r="AH5" i="16"/>
  <c r="V5" i="17"/>
  <c r="BS12" i="19"/>
  <c r="V5" i="6"/>
  <c r="X5" i="6"/>
  <c r="AL5" i="16"/>
  <c r="BO12" i="8"/>
  <c r="BO12" i="9"/>
  <c r="CA12" i="10"/>
  <c r="T5" i="11"/>
  <c r="BY12" i="11"/>
  <c r="R5" i="13"/>
  <c r="T5" i="15"/>
  <c r="BQ12" i="15"/>
  <c r="DQ98" i="15"/>
  <c r="CC22" i="15" s="1"/>
  <c r="V5" i="16"/>
  <c r="AN5" i="16"/>
  <c r="BO12" i="16"/>
  <c r="AD5" i="17"/>
  <c r="AP5" i="18"/>
  <c r="BY12" i="18"/>
  <c r="BI12" i="19"/>
  <c r="BY12" i="19"/>
  <c r="DQ98" i="20"/>
  <c r="CV23" i="20" s="1"/>
  <c r="Z5" i="21"/>
  <c r="CA12" i="21"/>
  <c r="R5" i="22"/>
  <c r="BS12" i="22"/>
  <c r="AF5" i="17"/>
  <c r="BK12" i="19"/>
  <c r="CA12" i="19"/>
  <c r="AD5" i="21"/>
  <c r="AD5" i="16"/>
  <c r="AL5" i="17"/>
  <c r="BO12" i="19"/>
  <c r="AH5" i="21"/>
  <c r="X5" i="22"/>
  <c r="DQ98" i="18"/>
  <c r="CV23" i="18" s="1"/>
  <c r="AL5" i="21"/>
  <c r="AP5" i="17"/>
  <c r="R5" i="21"/>
  <c r="AN5" i="21"/>
  <c r="DQ98" i="7"/>
  <c r="CC22" i="7" s="1"/>
  <c r="BO12" i="10"/>
  <c r="BQ12" i="12"/>
  <c r="R5" i="16"/>
  <c r="AJ5" i="16"/>
  <c r="X5" i="17"/>
  <c r="AJ5" i="18"/>
  <c r="BS12" i="18"/>
  <c r="BU12" i="19"/>
  <c r="DQ98" i="19"/>
  <c r="CV23" i="19" s="1"/>
  <c r="V5" i="21"/>
  <c r="AP5" i="21"/>
  <c r="BU12" i="21"/>
  <c r="DQ98" i="21"/>
  <c r="CV23" i="21" s="1"/>
  <c r="AN5" i="22"/>
  <c r="DQ98" i="14"/>
  <c r="CC22" i="14" s="1"/>
  <c r="AL5" i="9"/>
  <c r="AN5" i="17"/>
  <c r="T5" i="6"/>
  <c r="BM12" i="10"/>
  <c r="BW12" i="10"/>
  <c r="BI12" i="11"/>
  <c r="BS12" i="12"/>
  <c r="R5" i="15"/>
  <c r="T5" i="16"/>
  <c r="Z5" i="17"/>
  <c r="BU12" i="18"/>
  <c r="BG12" i="19"/>
  <c r="X5" i="21"/>
  <c r="BW12" i="21"/>
  <c r="DQ98" i="22"/>
  <c r="CV23" i="22" s="1"/>
  <c r="CC24" i="17"/>
  <c r="CC27" i="17"/>
  <c r="F28" i="18"/>
  <c r="F23" i="18"/>
  <c r="F36" i="18"/>
  <c r="F38" i="18"/>
  <c r="AB25" i="18"/>
  <c r="AB33" i="18"/>
  <c r="F40" i="18"/>
  <c r="F32" i="18"/>
  <c r="F24" i="18"/>
  <c r="F34" i="18"/>
  <c r="F26" i="18"/>
  <c r="F39" i="18"/>
  <c r="F30" i="18"/>
  <c r="CC27" i="21"/>
  <c r="CC24" i="21"/>
  <c r="F34" i="17"/>
  <c r="AB25" i="17"/>
  <c r="F39" i="17"/>
  <c r="F30" i="17"/>
  <c r="F28" i="17"/>
  <c r="F23" i="17"/>
  <c r="F40" i="17"/>
  <c r="AB33" i="17"/>
  <c r="F32" i="17"/>
  <c r="F38" i="17"/>
  <c r="F36" i="17"/>
  <c r="F26" i="17"/>
  <c r="F24" i="17"/>
  <c r="AB33" i="19"/>
  <c r="F24" i="19"/>
  <c r="F39" i="19"/>
  <c r="F30" i="19"/>
  <c r="F28" i="19"/>
  <c r="F38" i="19"/>
  <c r="AB25" i="19"/>
  <c r="CC27" i="16"/>
  <c r="CC19" i="16"/>
  <c r="CC24" i="16"/>
  <c r="CC24" i="19"/>
  <c r="CC27" i="19"/>
  <c r="AB25" i="22"/>
  <c r="AB33" i="22"/>
  <c r="F40" i="22"/>
  <c r="F32" i="22"/>
  <c r="F24" i="22"/>
  <c r="F39" i="22"/>
  <c r="F30" i="22"/>
  <c r="F28" i="22"/>
  <c r="F23" i="22"/>
  <c r="F38" i="22"/>
  <c r="F36" i="22"/>
  <c r="F34" i="22"/>
  <c r="F26" i="22"/>
  <c r="F32" i="16"/>
  <c r="F23" i="16"/>
  <c r="F39" i="16"/>
  <c r="F30" i="16"/>
  <c r="F36" i="16"/>
  <c r="F34" i="16"/>
  <c r="F26" i="16"/>
  <c r="F28" i="16"/>
  <c r="AB25" i="16"/>
  <c r="AB33" i="16"/>
  <c r="F40" i="16"/>
  <c r="F24" i="16"/>
  <c r="F38" i="16"/>
  <c r="CC27" i="18"/>
  <c r="CC24" i="18"/>
  <c r="CC19" i="18"/>
  <c r="CC24" i="22"/>
  <c r="CC27" i="22"/>
  <c r="CC19" i="20"/>
  <c r="CC27" i="20"/>
  <c r="CC24" i="20"/>
  <c r="F36" i="21"/>
  <c r="AB25" i="21"/>
  <c r="CC24" i="15"/>
  <c r="CV23" i="15"/>
  <c r="CC19" i="15"/>
  <c r="CC27" i="15"/>
  <c r="CV23" i="16"/>
  <c r="BU12" i="17"/>
  <c r="X5" i="15"/>
  <c r="AN5" i="15"/>
  <c r="BM12" i="15"/>
  <c r="CC12" i="15"/>
  <c r="F38" i="15"/>
  <c r="Z5" i="15"/>
  <c r="AP5" i="15"/>
  <c r="BO12" i="15"/>
  <c r="F23" i="15"/>
  <c r="F28" i="15"/>
  <c r="BU12" i="16"/>
  <c r="BK12" i="17"/>
  <c r="CA12" i="17"/>
  <c r="AB5" i="18"/>
  <c r="BQ12" i="18"/>
  <c r="R5" i="19"/>
  <c r="AH5" i="19"/>
  <c r="X5" i="20"/>
  <c r="AN5" i="20"/>
  <c r="AB25" i="15"/>
  <c r="BM12" i="17"/>
  <c r="CC12" i="17"/>
  <c r="T5" i="19"/>
  <c r="AJ5" i="19"/>
  <c r="Z5" i="20"/>
  <c r="AP5" i="20"/>
  <c r="F26" i="15"/>
  <c r="AB5" i="15"/>
  <c r="F39" i="15"/>
  <c r="AD5" i="15"/>
  <c r="F24" i="15"/>
  <c r="F32" i="15"/>
  <c r="AL5" i="19"/>
  <c r="AB5" i="20"/>
  <c r="F34" i="15"/>
  <c r="F30" i="15"/>
  <c r="F40" i="15"/>
  <c r="BO12" i="17"/>
  <c r="V5" i="19"/>
  <c r="AF5" i="15"/>
  <c r="BU12" i="15"/>
  <c r="AB33" i="15"/>
  <c r="BK12" i="16"/>
  <c r="CA12" i="16"/>
  <c r="AB5" i="17"/>
  <c r="BQ12" i="17"/>
  <c r="R5" i="18"/>
  <c r="AH5" i="18"/>
  <c r="BG12" i="18"/>
  <c r="BW12" i="18"/>
  <c r="X5" i="19"/>
  <c r="AN5" i="19"/>
  <c r="AD5" i="20"/>
  <c r="T5" i="21"/>
  <c r="AJ5" i="21"/>
  <c r="BI12" i="21"/>
  <c r="BY12" i="21"/>
  <c r="CC19" i="21"/>
  <c r="Z5" i="22"/>
  <c r="AP5" i="22"/>
  <c r="AB5" i="22"/>
  <c r="AD5" i="22"/>
  <c r="AB5" i="19"/>
  <c r="V5" i="15"/>
  <c r="BK12" i="15"/>
  <c r="R5" i="17"/>
  <c r="BG12" i="17"/>
  <c r="BW12" i="17"/>
  <c r="X5" i="18"/>
  <c r="BM12" i="18"/>
  <c r="CC12" i="18"/>
  <c r="AD5" i="19"/>
  <c r="T5" i="20"/>
  <c r="AJ5" i="20"/>
  <c r="BO12" i="21"/>
  <c r="AF5" i="22"/>
  <c r="BI12" i="17"/>
  <c r="V5" i="20"/>
  <c r="AD5" i="7"/>
  <c r="BS12" i="13"/>
  <c r="DQ98" i="13"/>
  <c r="CC22" i="13" s="1"/>
  <c r="DQ98" i="11"/>
  <c r="CC22" i="11" s="1"/>
  <c r="AH5" i="7"/>
  <c r="BU12" i="9"/>
  <c r="DQ98" i="9"/>
  <c r="CC22" i="9" s="1"/>
  <c r="BU12" i="12"/>
  <c r="DQ98" i="12"/>
  <c r="CC22" i="12" s="1"/>
  <c r="Z5" i="13"/>
  <c r="BG12" i="13"/>
  <c r="BW12" i="13"/>
  <c r="CA12" i="14"/>
  <c r="BM12" i="6"/>
  <c r="AL5" i="6"/>
  <c r="BQ12" i="6"/>
  <c r="AL5" i="7"/>
  <c r="BS12" i="7"/>
  <c r="R5" i="9"/>
  <c r="BG12" i="9"/>
  <c r="BW12" i="9"/>
  <c r="DQ98" i="10"/>
  <c r="CC22" i="10" s="1"/>
  <c r="BG12" i="12"/>
  <c r="BW12" i="12"/>
  <c r="BI12" i="13"/>
  <c r="BY12" i="13"/>
  <c r="BK12" i="6"/>
  <c r="BK12" i="7"/>
  <c r="BM12" i="7"/>
  <c r="AN5" i="6"/>
  <c r="CA12" i="6"/>
  <c r="R5" i="7"/>
  <c r="AN5" i="7"/>
  <c r="CA12" i="7"/>
  <c r="V5" i="8"/>
  <c r="BK12" i="8"/>
  <c r="CC12" i="8"/>
  <c r="V5" i="9"/>
  <c r="BI12" i="9"/>
  <c r="BY12" i="9"/>
  <c r="AN5" i="10"/>
  <c r="BQ12" i="10"/>
  <c r="AJ5" i="11"/>
  <c r="T5" i="12"/>
  <c r="BI12" i="12"/>
  <c r="BY12" i="12"/>
  <c r="AH5" i="13"/>
  <c r="BK12" i="13"/>
  <c r="CA12" i="13"/>
  <c r="AF5" i="7"/>
  <c r="BU12" i="13"/>
  <c r="AP5" i="6"/>
  <c r="CC12" i="6"/>
  <c r="V5" i="7"/>
  <c r="AP5" i="7"/>
  <c r="CC12" i="7"/>
  <c r="X5" i="8"/>
  <c r="BM12" i="8"/>
  <c r="AF5" i="9"/>
  <c r="BK12" i="9"/>
  <c r="CA12" i="9"/>
  <c r="BS12" i="10"/>
  <c r="AL5" i="11"/>
  <c r="Z5" i="12"/>
  <c r="BK12" i="12"/>
  <c r="CA12" i="12"/>
  <c r="BM12" i="13"/>
  <c r="CC12" i="13"/>
  <c r="X5" i="7"/>
  <c r="AL5" i="8"/>
  <c r="DQ98" i="8"/>
  <c r="CC22" i="8" s="1"/>
  <c r="AH5" i="9"/>
  <c r="BM12" i="9"/>
  <c r="BU12" i="10"/>
  <c r="AP5" i="11"/>
  <c r="AJ5" i="12"/>
  <c r="BM12" i="12"/>
  <c r="CC19" i="12"/>
  <c r="CC24" i="12"/>
  <c r="CV23" i="12"/>
  <c r="CC27" i="12"/>
  <c r="AB33" i="11"/>
  <c r="F40" i="11"/>
  <c r="F24" i="11"/>
  <c r="F39" i="11"/>
  <c r="F30" i="11"/>
  <c r="F28" i="11"/>
  <c r="F23" i="11"/>
  <c r="F38" i="11"/>
  <c r="F36" i="11"/>
  <c r="F34" i="11"/>
  <c r="F26" i="11"/>
  <c r="AB25" i="11"/>
  <c r="F32" i="11"/>
  <c r="AB25" i="14"/>
  <c r="AB33" i="14"/>
  <c r="F40" i="14"/>
  <c r="F32" i="14"/>
  <c r="F24" i="14"/>
  <c r="F39" i="14"/>
  <c r="F30" i="14"/>
  <c r="F28" i="14"/>
  <c r="F23" i="14"/>
  <c r="F38" i="14"/>
  <c r="F36" i="14"/>
  <c r="F34" i="14"/>
  <c r="F26" i="14"/>
  <c r="CV23" i="13"/>
  <c r="CC27" i="13"/>
  <c r="CC19" i="13"/>
  <c r="CC24" i="13"/>
  <c r="CV23" i="11"/>
  <c r="CC19" i="14"/>
  <c r="CC27" i="11"/>
  <c r="CC19" i="11"/>
  <c r="CC24" i="11"/>
  <c r="CC24" i="14"/>
  <c r="CV23" i="14"/>
  <c r="CC27" i="14"/>
  <c r="AF5" i="11"/>
  <c r="BU12" i="11"/>
  <c r="R5" i="11"/>
  <c r="AH5" i="11"/>
  <c r="BG12" i="11"/>
  <c r="BW12" i="11"/>
  <c r="X5" i="12"/>
  <c r="AN5" i="12"/>
  <c r="AD5" i="13"/>
  <c r="T5" i="14"/>
  <c r="AJ5" i="14"/>
  <c r="BI12" i="14"/>
  <c r="BY12" i="14"/>
  <c r="AB5" i="12"/>
  <c r="X5" i="14"/>
  <c r="AN5" i="14"/>
  <c r="BK12" i="11"/>
  <c r="CA12" i="11"/>
  <c r="X5" i="11"/>
  <c r="AN5" i="11"/>
  <c r="BM12" i="11"/>
  <c r="CC12" i="11"/>
  <c r="AD5" i="12"/>
  <c r="T5" i="13"/>
  <c r="AJ5" i="13"/>
  <c r="Z5" i="14"/>
  <c r="AP5" i="14"/>
  <c r="AF5" i="12"/>
  <c r="AB5" i="14"/>
  <c r="BO12" i="11"/>
  <c r="BQ12" i="11"/>
  <c r="R5" i="12"/>
  <c r="AH5" i="12"/>
  <c r="AN5" i="13"/>
  <c r="AD5" i="14"/>
  <c r="V5" i="12"/>
  <c r="R5" i="14"/>
  <c r="F39" i="9"/>
  <c r="F28" i="9"/>
  <c r="F23" i="9"/>
  <c r="F38" i="9"/>
  <c r="F36" i="9"/>
  <c r="F34" i="9"/>
  <c r="F26" i="9"/>
  <c r="AB25" i="9"/>
  <c r="F40" i="9"/>
  <c r="F32" i="9"/>
  <c r="F24" i="9"/>
  <c r="F30" i="9"/>
  <c r="AB33" i="9"/>
  <c r="AB25" i="10"/>
  <c r="F40" i="10"/>
  <c r="F24" i="10"/>
  <c r="F28" i="10"/>
  <c r="F23" i="10"/>
  <c r="F38" i="10"/>
  <c r="F26" i="10"/>
  <c r="CC24" i="10"/>
  <c r="CV23" i="10"/>
  <c r="CC27" i="10"/>
  <c r="CC27" i="9"/>
  <c r="CC24" i="9"/>
  <c r="AB5" i="9"/>
  <c r="AD5" i="9"/>
  <c r="T5" i="10"/>
  <c r="AJ5" i="10"/>
  <c r="BI12" i="10"/>
  <c r="T5" i="9"/>
  <c r="AJ5" i="9"/>
  <c r="Z5" i="10"/>
  <c r="AP5" i="10"/>
  <c r="AB5" i="10"/>
  <c r="X5" i="9"/>
  <c r="AN5" i="9"/>
  <c r="AD5" i="10"/>
  <c r="Z5" i="9"/>
  <c r="CV23" i="8"/>
  <c r="AB25" i="8"/>
  <c r="AB33" i="8"/>
  <c r="F36" i="8"/>
  <c r="F40" i="8"/>
  <c r="F32" i="8"/>
  <c r="F24" i="8"/>
  <c r="F39" i="8"/>
  <c r="F30" i="8"/>
  <c r="F28" i="8"/>
  <c r="F23" i="8"/>
  <c r="F38" i="8"/>
  <c r="F34" i="8"/>
  <c r="F26" i="8"/>
  <c r="CC24" i="8"/>
  <c r="CC27" i="8"/>
  <c r="AF5" i="8"/>
  <c r="R5" i="8"/>
  <c r="AH5" i="8"/>
  <c r="T5" i="8"/>
  <c r="AJ5" i="8"/>
  <c r="BI12" i="8"/>
  <c r="CC19" i="8"/>
  <c r="Z5" i="8"/>
  <c r="AP5" i="8"/>
  <c r="AB5" i="8"/>
  <c r="CV23" i="7"/>
  <c r="AB25" i="7"/>
  <c r="AB33" i="7"/>
  <c r="F40" i="7"/>
  <c r="F32" i="7"/>
  <c r="F24" i="7"/>
  <c r="F39" i="7"/>
  <c r="F30" i="7"/>
  <c r="F38" i="7"/>
  <c r="F28" i="7"/>
  <c r="F23" i="7"/>
  <c r="F36" i="7"/>
  <c r="F34" i="7"/>
  <c r="F26" i="7"/>
  <c r="CC24" i="7"/>
  <c r="CC27" i="7"/>
  <c r="BG12" i="7"/>
  <c r="BW12" i="7"/>
  <c r="T5" i="7"/>
  <c r="AJ5" i="7"/>
  <c r="BI12" i="7"/>
  <c r="BY12" i="7"/>
  <c r="CC19" i="7"/>
  <c r="BO12" i="7"/>
  <c r="BQ12" i="7"/>
  <c r="BS12" i="6"/>
  <c r="Z5" i="6"/>
  <c r="BU12" i="6"/>
  <c r="AH5" i="6"/>
  <c r="BG12" i="6"/>
  <c r="BW12" i="6"/>
  <c r="AJ5" i="6"/>
  <c r="BI12" i="6"/>
  <c r="BY12" i="6"/>
  <c r="CC24" i="6"/>
  <c r="CC27" i="6"/>
  <c r="CV23" i="6"/>
  <c r="CC19" i="6"/>
  <c r="AB25" i="6"/>
  <c r="AB33" i="6"/>
  <c r="F38" i="6"/>
  <c r="F34" i="6"/>
  <c r="F40" i="6"/>
  <c r="F32" i="6"/>
  <c r="F24" i="6"/>
  <c r="F26" i="6"/>
  <c r="F39" i="6"/>
  <c r="F30" i="6"/>
  <c r="F36" i="6"/>
  <c r="F28" i="6"/>
  <c r="F23" i="6"/>
  <c r="AD5" i="6"/>
  <c r="AB5" i="6"/>
  <c r="AP5" i="5"/>
  <c r="AN5" i="5"/>
  <c r="F38" i="35" l="1"/>
  <c r="F26" i="35"/>
  <c r="F36" i="35"/>
  <c r="F23" i="35"/>
  <c r="F30" i="35"/>
  <c r="F24" i="35"/>
  <c r="F40" i="35"/>
  <c r="F28" i="35"/>
  <c r="F39" i="35"/>
  <c r="F34" i="35"/>
  <c r="F34" i="23"/>
  <c r="F28" i="23"/>
  <c r="F26" i="23"/>
  <c r="F32" i="23"/>
  <c r="AB25" i="23"/>
  <c r="F23" i="23"/>
  <c r="F38" i="23"/>
  <c r="F30" i="23"/>
  <c r="AB33" i="23"/>
  <c r="F30" i="10"/>
  <c r="F39" i="10"/>
  <c r="F34" i="10"/>
  <c r="F32" i="10"/>
  <c r="F39" i="20"/>
  <c r="F24" i="20"/>
  <c r="F36" i="10"/>
  <c r="F32" i="21"/>
  <c r="F39" i="21"/>
  <c r="F23" i="13"/>
  <c r="F40" i="20"/>
  <c r="F32" i="20"/>
  <c r="F26" i="20"/>
  <c r="F34" i="20"/>
  <c r="F28" i="20"/>
  <c r="F36" i="20"/>
  <c r="AB33" i="13"/>
  <c r="F30" i="20"/>
  <c r="AB25" i="12"/>
  <c r="F23" i="12"/>
  <c r="F34" i="13"/>
  <c r="F40" i="21"/>
  <c r="F23" i="21"/>
  <c r="F38" i="20"/>
  <c r="AB33" i="20"/>
  <c r="F26" i="19"/>
  <c r="F32" i="19"/>
  <c r="F30" i="13"/>
  <c r="F28" i="21"/>
  <c r="F23" i="20"/>
  <c r="F34" i="19"/>
  <c r="F40" i="19"/>
  <c r="F36" i="19"/>
  <c r="F32" i="13"/>
  <c r="F30" i="12"/>
  <c r="F34" i="12"/>
  <c r="F40" i="13"/>
  <c r="F28" i="13"/>
  <c r="F39" i="12"/>
  <c r="F36" i="12"/>
  <c r="F24" i="12"/>
  <c r="AB25" i="13"/>
  <c r="CL33" i="13" s="1"/>
  <c r="CL38" i="13" s="1"/>
  <c r="F39" i="13"/>
  <c r="F32" i="12"/>
  <c r="F26" i="13"/>
  <c r="F40" i="12"/>
  <c r="F26" i="12"/>
  <c r="AB33" i="12"/>
  <c r="F36" i="13"/>
  <c r="F38" i="12"/>
  <c r="F24" i="13"/>
  <c r="AB33" i="21"/>
  <c r="F30" i="21"/>
  <c r="F26" i="21"/>
  <c r="F34" i="21"/>
  <c r="F24" i="21"/>
  <c r="CL33" i="15"/>
  <c r="CL38" i="15" s="1"/>
  <c r="CL33" i="8"/>
  <c r="CL38" i="8" s="1"/>
  <c r="CC22" i="21"/>
  <c r="CC22" i="23"/>
  <c r="CL33" i="21"/>
  <c r="CL38" i="21" s="1"/>
  <c r="CV23" i="23"/>
  <c r="CL33" i="12"/>
  <c r="CL38" i="12" s="1"/>
  <c r="CC22" i="20"/>
  <c r="CL33" i="16"/>
  <c r="CL38" i="16" s="1"/>
  <c r="CL33" i="6"/>
  <c r="CL38" i="6" s="1"/>
  <c r="CC19" i="9"/>
  <c r="CC19" i="10"/>
  <c r="CV23" i="17"/>
  <c r="CL33" i="17" s="1"/>
  <c r="CL38" i="17" s="1"/>
  <c r="CC19" i="22"/>
  <c r="CC22" i="19"/>
  <c r="CC22" i="22"/>
  <c r="CC22" i="18"/>
  <c r="CC22" i="17"/>
  <c r="CL33" i="35"/>
  <c r="CL38" i="35" s="1"/>
  <c r="CL33" i="24"/>
  <c r="CL38" i="24" s="1"/>
  <c r="CC19" i="19"/>
  <c r="CV23" i="9"/>
  <c r="CL33" i="9" s="1"/>
  <c r="CL38" i="9" s="1"/>
  <c r="CL33" i="20"/>
  <c r="CL38" i="20" s="1"/>
  <c r="CL33" i="22"/>
  <c r="CL38" i="22" s="1"/>
  <c r="CL33" i="10"/>
  <c r="CL38" i="10" s="1"/>
  <c r="CL33" i="18"/>
  <c r="CL38" i="18" s="1"/>
  <c r="CL33" i="19"/>
  <c r="CL38" i="19" s="1"/>
  <c r="CL33" i="7"/>
  <c r="CL38" i="7" s="1"/>
  <c r="CL33" i="14"/>
  <c r="CL38" i="14" s="1"/>
  <c r="CL33" i="11"/>
  <c r="CL38" i="11" s="1"/>
  <c r="E62" i="5"/>
  <c r="E60" i="5"/>
  <c r="E58" i="5"/>
  <c r="E56" i="5"/>
  <c r="CL33" i="23" l="1"/>
  <c r="CL38" i="23" s="1"/>
  <c r="DR96" i="5"/>
  <c r="X13" i="5" l="1"/>
  <c r="X19" i="5" s="1"/>
  <c r="AB33" i="5" l="1"/>
  <c r="AB25" i="5"/>
  <c r="F26" i="5"/>
  <c r="F28" i="5"/>
  <c r="F40" i="5"/>
  <c r="F34" i="5"/>
  <c r="F32" i="5"/>
  <c r="F36" i="5"/>
  <c r="F38" i="5"/>
  <c r="F30" i="5"/>
  <c r="F23" i="5"/>
  <c r="F39" i="5"/>
  <c r="F24" i="5"/>
  <c r="AV57" i="5"/>
  <c r="BR57" i="5"/>
  <c r="BP57" i="5"/>
  <c r="BN57" i="5"/>
  <c r="BL57" i="5"/>
  <c r="BJ57" i="5"/>
  <c r="BH57" i="5"/>
  <c r="BF57" i="5"/>
  <c r="BD57" i="5"/>
  <c r="BB57" i="5"/>
  <c r="AZ57" i="5"/>
  <c r="AX57" i="5"/>
  <c r="DP98" i="5" l="1"/>
  <c r="AJ5" i="5"/>
  <c r="CA12" i="5" l="1"/>
  <c r="BI12" i="5"/>
  <c r="BG12" i="5"/>
  <c r="BQ12" i="5"/>
  <c r="CC12" i="5"/>
  <c r="BM12" i="5"/>
  <c r="BW12" i="5"/>
  <c r="CG12" i="5"/>
  <c r="CE14" i="5"/>
  <c r="BU12" i="5"/>
  <c r="CE12" i="5"/>
  <c r="BO12" i="5"/>
  <c r="BY12" i="5"/>
  <c r="CG14" i="5"/>
  <c r="AF5" i="5"/>
  <c r="X5" i="5"/>
  <c r="AH5" i="5"/>
  <c r="V5" i="5"/>
  <c r="Z5" i="5"/>
  <c r="R5" i="5"/>
  <c r="AD5" i="5"/>
  <c r="DQ98" i="5"/>
  <c r="CV23" i="5" s="1"/>
  <c r="T5" i="5"/>
  <c r="AB5" i="5"/>
  <c r="BK12" i="5"/>
  <c r="BS12" i="5"/>
  <c r="CC22" i="5" l="1"/>
  <c r="CC19" i="5"/>
  <c r="CL33" i="5"/>
  <c r="CC27" i="5"/>
  <c r="CL38" i="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0000000-0006-0000-00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6B5FCCFC-2EE3-4519-AB65-3CD2EE9C63C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A5DE24F-6E71-4C55-918A-0F02492985A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2FAABBC-1E28-465F-A14B-DD2AE4805DCE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6D0AE3B-FF5D-4774-A79F-8CF59DD57B2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2C5FC48-FFC0-4FDC-9BEF-CA4A1B4DEE8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9298FB6-9414-4E32-8359-DBEBB95BF53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FC52518-1496-4B4B-B6DE-10E9611E41DC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BD2EE6E8-57D0-4999-B00D-CAC07B073DB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3D89B1B-F5D4-4CD7-B7E4-65CDEEF0030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D496A75-DDCA-423C-A4CC-A3F8F87AD7E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A14FFA8B-89BE-4B0E-A70E-4CD43C19C83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AB04A30-B3B7-453A-B4F4-5A38CADD19C9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8A80F1CE-AB40-4809-852C-FD0FD396FAE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A166FCCF-DBCE-478C-985F-D6F335B27993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90E727F-7916-4AE9-A9A2-17E6454A6D2D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A595F63-DE27-4B7B-B535-607051E5BCA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4729241-20DD-4652-928C-CC60A3F0A4D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C9D99EC-EB25-4AD2-9708-43CC3E57606E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4CE2F747-11E9-41CE-B974-7A9ED76746E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DE081EAD-32F0-4DA6-9DDC-0272AE7BC638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9177B0A-2CFB-4E8E-8E0D-A9BA5E3586F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508EC24A-9CCB-47E9-A241-085E43859E27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5DE8117F-2C8B-4977-8B97-4AED8C5B1E9F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39DCC68B-B4E0-4CEF-A71B-3BFAACABCA6A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5CBAE61-EC4C-4795-A1B5-D4967C5C6AA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117ABF3-E6B8-410F-ACFD-904882B4466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B2063971-E115-48F7-8142-593D70ACE373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C6C0E21-664F-4DFB-AA33-81DD29A0CD6D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08B7601B-16F7-43E3-B229-0C8A6C1A49A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77A52E4C-D97C-47CD-81A2-403591417940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2E168DA-5FB0-4B6A-BB6A-85C2946DEBB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8CD159EB-91DD-470D-AF9B-7340ABEE137B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9D66F918-3A71-4B77-B90A-01E0CA0D3A90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F7D8ACB-7D26-4D0C-9415-CA473788F0F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CCC48854-EB3F-43AB-8891-F05B8AFA5992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0B580ABE-4C05-4D46-9ED6-1FCF756D43B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E85E4FF6-78E3-43F4-BDF7-7BC2660C73C7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97AEB219-EE4A-4274-9B42-C988AAC7939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P3" authorId="0" shapeId="0" xr:uid="{FDF03C6B-D272-499B-97AD-1406980AE624}">
      <text>
        <r>
          <rPr>
            <b/>
            <sz val="9"/>
            <color indexed="81"/>
            <rFont val="ＭＳ Ｐゴシック"/>
            <family val="3"/>
            <charset val="128"/>
          </rPr>
          <t>法人番号を、入力します。
個人番号は、スペース ＋１２桁を入力します。</t>
        </r>
      </text>
    </comment>
    <comment ref="BF17" authorId="0" shapeId="0" xr:uid="{170B7D33-014E-46DB-9104-422B624247CF}">
      <text>
        <r>
          <rPr>
            <b/>
            <sz val="9"/>
            <color indexed="81"/>
            <rFont val="ＭＳ Ｐゴシック"/>
            <family val="3"/>
            <charset val="128"/>
          </rPr>
          <t>個人番号を、入力します。</t>
        </r>
      </text>
    </comment>
  </commentList>
</comments>
</file>

<file path=xl/sharedStrings.xml><?xml version="1.0" encoding="utf-8"?>
<sst xmlns="http://schemas.openxmlformats.org/spreadsheetml/2006/main" count="5965" uniqueCount="244">
  <si>
    <t>所轄税務署長</t>
  </si>
  <si>
    <t>給与の支払者の
名称（氏名）</t>
    <phoneticPr fontId="2"/>
  </si>
  <si>
    <t>給与の支払者の
所在地（住所）</t>
    <phoneticPr fontId="2"/>
  </si>
  <si>
    <t>税務署長</t>
    <phoneticPr fontId="2"/>
  </si>
  <si>
    <t>年</t>
    <rPh sb="0" eb="1">
      <t>ネン</t>
    </rPh>
    <phoneticPr fontId="2"/>
  </si>
  <si>
    <t>月</t>
    <rPh sb="0" eb="1">
      <t>ゲツ</t>
    </rPh>
    <phoneticPr fontId="2"/>
  </si>
  <si>
    <t>日</t>
    <rPh sb="0" eb="1">
      <t>ニチ</t>
    </rPh>
    <phoneticPr fontId="2"/>
  </si>
  <si>
    <t>A</t>
    <phoneticPr fontId="2"/>
  </si>
  <si>
    <t>B</t>
    <phoneticPr fontId="2"/>
  </si>
  <si>
    <t>C</t>
    <phoneticPr fontId="2"/>
  </si>
  <si>
    <t>あなた　　年調給与額　　配偶者</t>
    <rPh sb="12" eb="15">
      <t>ハイグウシャ</t>
    </rPh>
    <phoneticPr fontId="2"/>
  </si>
  <si>
    <t>あなた　　所得控除後の給与　　配偶者</t>
    <rPh sb="15" eb="18">
      <t>ハイグウシャ</t>
    </rPh>
    <phoneticPr fontId="2"/>
  </si>
  <si>
    <t>KM1</t>
  </si>
  <si>
    <t>KM2</t>
  </si>
  <si>
    <t>KN1</t>
    <phoneticPr fontId="2"/>
  </si>
  <si>
    <t>KN2</t>
  </si>
  <si>
    <t>給与総額</t>
  </si>
  <si>
    <t>階差</t>
  </si>
  <si>
    <t>階差の最小値</t>
  </si>
  <si>
    <t>給与額区分</t>
  </si>
  <si>
    <t>①配偶者の所得</t>
    <rPh sb="1" eb="4">
      <t>ハイグウシャ</t>
    </rPh>
    <rPh sb="5" eb="7">
      <t>ショトク</t>
    </rPh>
    <phoneticPr fontId="2"/>
  </si>
  <si>
    <t>①</t>
    <phoneticPr fontId="2"/>
  </si>
  <si>
    <t>②</t>
    <phoneticPr fontId="2"/>
  </si>
  <si>
    <t>③</t>
    <phoneticPr fontId="2"/>
  </si>
  <si>
    <t>④</t>
    <phoneticPr fontId="2"/>
  </si>
  <si>
    <t>明治</t>
    <rPh sb="0" eb="2">
      <t>メイジ</t>
    </rPh>
    <phoneticPr fontId="2"/>
  </si>
  <si>
    <t>380000老人</t>
    <rPh sb="6" eb="8">
      <t>ロウジン</t>
    </rPh>
    <phoneticPr fontId="2"/>
  </si>
  <si>
    <t>大正</t>
    <rPh sb="0" eb="2">
      <t>タイショウ</t>
    </rPh>
    <phoneticPr fontId="2"/>
  </si>
  <si>
    <t>あなたの所得</t>
    <rPh sb="4" eb="6">
      <t>ショトク</t>
    </rPh>
    <phoneticPr fontId="2"/>
  </si>
  <si>
    <t>昭和</t>
    <rPh sb="0" eb="2">
      <t>ショウワ</t>
    </rPh>
    <phoneticPr fontId="2"/>
  </si>
  <si>
    <t>平成</t>
    <rPh sb="0" eb="2">
      <t>ヘイセイ</t>
    </rPh>
    <phoneticPr fontId="2"/>
  </si>
  <si>
    <t>判定者(配)</t>
    <rPh sb="0" eb="2">
      <t>ハンテイ</t>
    </rPh>
    <rPh sb="2" eb="3">
      <t>シャ</t>
    </rPh>
    <rPh sb="4" eb="5">
      <t>ハイ</t>
    </rPh>
    <phoneticPr fontId="2"/>
  </si>
  <si>
    <t>老人配偶者以前生</t>
    <rPh sb="5" eb="7">
      <t>イゼン</t>
    </rPh>
    <rPh sb="7" eb="8">
      <t>セイ</t>
    </rPh>
    <phoneticPr fontId="2"/>
  </si>
  <si>
    <t>◆ 給与所得者の配偶者控除等申告書 ◆</t>
    <phoneticPr fontId="2"/>
  </si>
  <si>
    <t>配偶者の個人番号</t>
    <rPh sb="6" eb="8">
      <t>バンゴウ</t>
    </rPh>
    <phoneticPr fontId="2"/>
  </si>
  <si>
    <t>生計を一にする事実</t>
    <phoneticPr fontId="2"/>
  </si>
  <si>
    <t>〇あなたの本年中の合計所得金額の見積額の計算</t>
    <phoneticPr fontId="2"/>
  </si>
  <si>
    <t>〇配偶者の本年中の合計所得金額の見積額の計算</t>
    <rPh sb="6" eb="7">
      <t>ネン</t>
    </rPh>
    <rPh sb="7" eb="8">
      <t>チュウ</t>
    </rPh>
    <phoneticPr fontId="2"/>
  </si>
  <si>
    <t>所得の種類</t>
    <phoneticPr fontId="2"/>
  </si>
  <si>
    <t>収入金額</t>
    <phoneticPr fontId="2"/>
  </si>
  <si>
    <t>所得金額</t>
    <phoneticPr fontId="2"/>
  </si>
  <si>
    <t>円</t>
    <rPh sb="0" eb="1">
      <t>エン</t>
    </rPh>
    <phoneticPr fontId="2"/>
  </si>
  <si>
    <t>①</t>
    <phoneticPr fontId="2"/>
  </si>
  <si>
    <t>(①)</t>
    <phoneticPr fontId="2"/>
  </si>
  <si>
    <t>(②)</t>
    <phoneticPr fontId="2"/>
  </si>
  <si>
    <t>95万円超133万円以下</t>
    <phoneticPr fontId="2"/>
  </si>
  <si>
    <t>(③)</t>
    <phoneticPr fontId="2"/>
  </si>
  <si>
    <t>(④)</t>
    <phoneticPr fontId="2"/>
  </si>
  <si>
    <t>配偶者控除</t>
    <rPh sb="0" eb="3">
      <t>ハイグウシャ</t>
    </rPh>
    <rPh sb="3" eb="5">
      <t>コウジョ</t>
    </rPh>
    <phoneticPr fontId="2"/>
  </si>
  <si>
    <t>配偶者特別控除</t>
    <rPh sb="0" eb="3">
      <t>ハイグウシャ</t>
    </rPh>
    <rPh sb="3" eb="5">
      <t>トクベツ</t>
    </rPh>
    <rPh sb="5" eb="7">
      <t>コウジョ</t>
    </rPh>
    <phoneticPr fontId="2"/>
  </si>
  <si>
    <t>(1)</t>
    <phoneticPr fontId="2"/>
  </si>
  <si>
    <t>(2)</t>
    <phoneticPr fontId="2"/>
  </si>
  <si>
    <t>判    定</t>
    <rPh sb="0" eb="1">
      <t>ハン</t>
    </rPh>
    <rPh sb="5" eb="6">
      <t>サダム</t>
    </rPh>
    <phoneticPr fontId="2"/>
  </si>
  <si>
    <t>あなたの本年中の合計所得金額の見積額
((1)と(2)の合計額)</t>
    <phoneticPr fontId="2"/>
  </si>
  <si>
    <t>配偶者の本年中の合計所得金額の見積額
((1)と(2)の合計額)</t>
    <rPh sb="28" eb="30">
      <t>ゴウケイ</t>
    </rPh>
    <rPh sb="30" eb="31">
      <t>ガク</t>
    </rPh>
    <phoneticPr fontId="2"/>
  </si>
  <si>
    <t>給与所得</t>
    <rPh sb="0" eb="2">
      <t>キュウヨ</t>
    </rPh>
    <rPh sb="2" eb="4">
      <t>ショトク</t>
    </rPh>
    <phoneticPr fontId="2"/>
  </si>
  <si>
    <t>給与所得以外
の所得の合計額</t>
    <rPh sb="0" eb="4">
      <t>キュウヨショトク</t>
    </rPh>
    <rPh sb="4" eb="6">
      <t>イガイ</t>
    </rPh>
    <rPh sb="8" eb="10">
      <t>ショトク</t>
    </rPh>
    <rPh sb="11" eb="13">
      <t>ゴウケイ</t>
    </rPh>
    <rPh sb="13" eb="14">
      <t>ガク</t>
    </rPh>
    <phoneticPr fontId="2"/>
  </si>
  <si>
    <t>給与所得以外
の所得の合計額</t>
    <phoneticPr fontId="2"/>
  </si>
  <si>
    <t>給与所得</t>
    <phoneticPr fontId="2"/>
  </si>
  <si>
    <t>区分Ⅱ</t>
    <rPh sb="0" eb="2">
      <t>クブン</t>
    </rPh>
    <phoneticPr fontId="2"/>
  </si>
  <si>
    <t>〇控除額の計算</t>
    <phoneticPr fontId="2"/>
  </si>
  <si>
    <t>〇 控除額の計算</t>
    <phoneticPr fontId="2"/>
  </si>
  <si>
    <t>32万円</t>
    <phoneticPr fontId="2"/>
  </si>
  <si>
    <t>48万円</t>
    <phoneticPr fontId="2"/>
  </si>
  <si>
    <t>16万円</t>
    <phoneticPr fontId="2"/>
  </si>
  <si>
    <t>判</t>
    <rPh sb="0" eb="1">
      <t>ハン</t>
    </rPh>
    <phoneticPr fontId="2"/>
  </si>
  <si>
    <t>定</t>
    <phoneticPr fontId="2"/>
  </si>
  <si>
    <t>(左のA～Cを記載)</t>
    <rPh sb="1" eb="2">
      <t>ヒダリ</t>
    </rPh>
    <rPh sb="7" eb="9">
      <t>キサイ</t>
    </rPh>
    <phoneticPr fontId="2"/>
  </si>
  <si>
    <t>区分 Ⅱ</t>
    <rPh sb="0" eb="2">
      <t>クブン</t>
    </rPh>
    <phoneticPr fontId="2"/>
  </si>
  <si>
    <t>区分 Ⅰ</t>
    <rPh sb="0" eb="2">
      <t>クブン</t>
    </rPh>
    <phoneticPr fontId="2"/>
  </si>
  <si>
    <t>基礎控除の額</t>
    <rPh sb="0" eb="2">
      <t>キソ</t>
    </rPh>
    <rPh sb="2" eb="4">
      <t>コウジョ</t>
    </rPh>
    <rPh sb="5" eb="6">
      <t>ガク</t>
    </rPh>
    <phoneticPr fontId="2"/>
  </si>
  <si>
    <t xml:space="preserve">④(上記「配偶者の本年中の合計所得金額の見積額((1)と(2)の合計額)」 (*印の金額)) </t>
    <phoneticPr fontId="2"/>
  </si>
  <si>
    <t>100万円超</t>
    <phoneticPr fontId="2"/>
  </si>
  <si>
    <t>95万円超</t>
    <phoneticPr fontId="2"/>
  </si>
  <si>
    <t>105万円超</t>
    <phoneticPr fontId="2"/>
  </si>
  <si>
    <t>110万円超</t>
    <phoneticPr fontId="2"/>
  </si>
  <si>
    <t>115万円超</t>
    <phoneticPr fontId="2"/>
  </si>
  <si>
    <t>120万円超</t>
    <phoneticPr fontId="2"/>
  </si>
  <si>
    <t>125万円超</t>
    <phoneticPr fontId="2"/>
  </si>
  <si>
    <t>130万円超</t>
    <phoneticPr fontId="2"/>
  </si>
  <si>
    <t>100万円以下</t>
    <phoneticPr fontId="2"/>
  </si>
  <si>
    <t>105万円以下</t>
    <phoneticPr fontId="2"/>
  </si>
  <si>
    <t>110万円以下</t>
    <phoneticPr fontId="2"/>
  </si>
  <si>
    <t>115万円以下</t>
    <phoneticPr fontId="2"/>
  </si>
  <si>
    <t>120万円以下</t>
    <phoneticPr fontId="2"/>
  </si>
  <si>
    <t>125万円以下</t>
    <phoneticPr fontId="2"/>
  </si>
  <si>
    <t>130万円以下</t>
    <phoneticPr fontId="2"/>
  </si>
  <si>
    <t>A</t>
    <phoneticPr fontId="2"/>
  </si>
  <si>
    <t>B</t>
    <phoneticPr fontId="2"/>
  </si>
  <si>
    <t>C</t>
    <phoneticPr fontId="2"/>
  </si>
  <si>
    <t>区分Ⅰ</t>
    <phoneticPr fontId="2"/>
  </si>
  <si>
    <t>配偶者控除</t>
    <rPh sb="0" eb="5">
      <t>ハイグウシャコウジョ</t>
    </rPh>
    <phoneticPr fontId="2"/>
  </si>
  <si>
    <t>②</t>
    <phoneticPr fontId="2"/>
  </si>
  <si>
    <t>③</t>
    <phoneticPr fontId="2"/>
  </si>
  <si>
    <t>3万円</t>
    <phoneticPr fontId="2"/>
  </si>
  <si>
    <t>1万円</t>
    <phoneticPr fontId="2"/>
  </si>
  <si>
    <t>38万円</t>
    <phoneticPr fontId="2"/>
  </si>
  <si>
    <t>26万円</t>
    <phoneticPr fontId="2"/>
  </si>
  <si>
    <t>13万円</t>
    <phoneticPr fontId="2"/>
  </si>
  <si>
    <t>36万円</t>
    <phoneticPr fontId="2"/>
  </si>
  <si>
    <t>24万円</t>
    <phoneticPr fontId="2"/>
  </si>
  <si>
    <t>12万円</t>
    <phoneticPr fontId="2"/>
  </si>
  <si>
    <t>31万円</t>
    <phoneticPr fontId="2"/>
  </si>
  <si>
    <t>21万円</t>
    <phoneticPr fontId="2"/>
  </si>
  <si>
    <t>11万円</t>
    <phoneticPr fontId="2"/>
  </si>
  <si>
    <t>18万円</t>
    <phoneticPr fontId="2"/>
  </si>
  <si>
    <t>9万円</t>
    <phoneticPr fontId="2"/>
  </si>
  <si>
    <t>14万円</t>
    <phoneticPr fontId="2"/>
  </si>
  <si>
    <t>7万円</t>
    <phoneticPr fontId="2"/>
  </si>
  <si>
    <t>6万円</t>
    <phoneticPr fontId="2"/>
  </si>
  <si>
    <t>8万円</t>
    <phoneticPr fontId="2"/>
  </si>
  <si>
    <t>4万円</t>
    <phoneticPr fontId="2"/>
  </si>
  <si>
    <t>2万円</t>
    <phoneticPr fontId="2"/>
  </si>
  <si>
    <t>配偶者控除の額</t>
    <rPh sb="0" eb="5">
      <t>ハイグウシャコウジョ</t>
    </rPh>
    <phoneticPr fontId="2"/>
  </si>
  <si>
    <t>配偶者特別控除の額</t>
    <rPh sb="0" eb="3">
      <t>ハイグウシャ</t>
    </rPh>
    <rPh sb="3" eb="5">
      <t>トクベツ</t>
    </rPh>
    <rPh sb="5" eb="7">
      <t>コウジョ</t>
    </rPh>
    <rPh sb="8" eb="9">
      <t>ガク</t>
    </rPh>
    <phoneticPr fontId="2"/>
  </si>
  <si>
    <t>円</t>
    <rPh sb="0" eb="1">
      <t>エン</t>
    </rPh>
    <phoneticPr fontId="2"/>
  </si>
  <si>
    <t>あなたと左記の者の住所又は居所が
異なる場合の左記の者の住所又は居所</t>
    <phoneticPr fontId="2"/>
  </si>
  <si>
    <t>左記の者の
あなたとの続柄</t>
    <phoneticPr fontId="2"/>
  </si>
  <si>
    <t>(右の★欄のみを記載)</t>
    <rPh sb="1" eb="2">
      <t>ミギ</t>
    </rPh>
    <rPh sb="4" eb="5">
      <t>ラン</t>
    </rPh>
    <rPh sb="8" eb="10">
      <t>キサイ</t>
    </rPh>
    <phoneticPr fontId="2"/>
  </si>
  <si>
    <t>(右の☆欄及び★欄を記載)</t>
    <rPh sb="4" eb="5">
      <t>ラン</t>
    </rPh>
    <rPh sb="5" eb="6">
      <t>オヨ</t>
    </rPh>
    <phoneticPr fontId="2"/>
  </si>
  <si>
    <t>(右の☆欄及び★欄を記載)</t>
    <phoneticPr fontId="2"/>
  </si>
  <si>
    <t>☆扶養親族等</t>
    <rPh sb="1" eb="3">
      <t>フヨウ</t>
    </rPh>
    <rPh sb="3" eb="5">
      <t>シンゾク</t>
    </rPh>
    <rPh sb="5" eb="6">
      <t>トウ</t>
    </rPh>
    <phoneticPr fontId="2"/>
  </si>
  <si>
    <t>★特別障害者</t>
    <rPh sb="1" eb="3">
      <t>トクベツ</t>
    </rPh>
    <rPh sb="3" eb="6">
      <t>ショウガイシャ</t>
    </rPh>
    <phoneticPr fontId="2"/>
  </si>
  <si>
    <t>特別障害者に該当する事実</t>
    <rPh sb="0" eb="5">
      <t>トクベツショウガイシャ</t>
    </rPh>
    <rPh sb="6" eb="8">
      <t>ガイトウ</t>
    </rPh>
    <rPh sb="10" eb="12">
      <t>ジジツ</t>
    </rPh>
    <phoneticPr fontId="2"/>
  </si>
  <si>
    <t>133万円以下</t>
    <phoneticPr fontId="2"/>
  </si>
  <si>
    <t>◀</t>
    <phoneticPr fontId="2"/>
  </si>
  <si>
    <t>(A)</t>
    <phoneticPr fontId="2"/>
  </si>
  <si>
    <t>(B)</t>
    <phoneticPr fontId="2"/>
  </si>
  <si>
    <t>(C)</t>
    <phoneticPr fontId="2"/>
  </si>
  <si>
    <t xml:space="preserve">配偶者の生年月日 </t>
    <phoneticPr fontId="2"/>
  </si>
  <si>
    <t>◆ 所得金額調整控除申告書 ◆</t>
    <phoneticPr fontId="2"/>
  </si>
  <si>
    <t xml:space="preserve">    年    月    日</t>
    <rPh sb="4" eb="5">
      <t>ネン</t>
    </rPh>
    <rPh sb="9" eb="10">
      <t>ガツ</t>
    </rPh>
    <rPh sb="14" eb="15">
      <t>ニチ</t>
    </rPh>
    <phoneticPr fontId="2"/>
  </si>
  <si>
    <t>あなた自身が障害者</t>
    <phoneticPr fontId="2"/>
  </si>
  <si>
    <t>同一生計配偶者(注)が特別障害者</t>
  </si>
  <si>
    <t>扶養親族が特別障害者</t>
  </si>
  <si>
    <t>扶養親族が年齢23歳未満(平10.1.2以後生)</t>
  </si>
  <si>
    <t>給与の支払者の
法人番号</t>
    <rPh sb="0" eb="2">
      <t>キュウヨ</t>
    </rPh>
    <rPh sb="3" eb="5">
      <t>シハライ</t>
    </rPh>
    <rPh sb="5" eb="6">
      <t>シャ</t>
    </rPh>
    <rPh sb="8" eb="9">
      <t>ホウ</t>
    </rPh>
    <rPh sb="9" eb="10">
      <t>ヒト</t>
    </rPh>
    <rPh sb="10" eb="11">
      <t>バン</t>
    </rPh>
    <rPh sb="11" eb="12">
      <t>ゴウ</t>
    </rPh>
    <phoneticPr fontId="2"/>
  </si>
  <si>
    <t>あなたの住所
又   は   居   所</t>
    <phoneticPr fontId="2"/>
  </si>
  <si>
    <t>(右の☆欄のみを記載)</t>
    <phoneticPr fontId="2"/>
  </si>
  <si>
    <t>▶</t>
    <phoneticPr fontId="2"/>
  </si>
  <si>
    <t>▼</t>
    <phoneticPr fontId="2"/>
  </si>
  <si>
    <t>◎ この申告書の記載に当たっては、裏面の説明をお読みください。</t>
    <phoneticPr fontId="2"/>
  </si>
  <si>
    <t>（ フ リ ガ ナ ）
あなたの氏名</t>
    <phoneticPr fontId="2"/>
  </si>
  <si>
    <t>（   フ  リ  ガ  ナ  ）
配  偶  者  の  氏  名</t>
    <phoneticPr fontId="2"/>
  </si>
  <si>
    <t>(  フ  リ  ガ  ナ  )
同一生計配偶者又は扶養親族の氏名</t>
    <phoneticPr fontId="2"/>
  </si>
  <si>
    <t>配偶者特別控除</t>
    <phoneticPr fontId="2"/>
  </si>
  <si>
    <t>900万円超</t>
    <phoneticPr fontId="2"/>
  </si>
  <si>
    <t xml:space="preserve">   950万円以下</t>
    <phoneticPr fontId="2"/>
  </si>
  <si>
    <t>132万円以下</t>
    <phoneticPr fontId="2"/>
  </si>
  <si>
    <t xml:space="preserve">   489万円以下</t>
    <phoneticPr fontId="2"/>
  </si>
  <si>
    <t xml:space="preserve">   655万円以下</t>
    <phoneticPr fontId="2"/>
  </si>
  <si>
    <t xml:space="preserve">   900万円以下</t>
    <phoneticPr fontId="2"/>
  </si>
  <si>
    <t>132万円超</t>
    <phoneticPr fontId="2"/>
  </si>
  <si>
    <t>336万円超</t>
    <phoneticPr fontId="2"/>
  </si>
  <si>
    <t>489万円超</t>
    <phoneticPr fontId="2"/>
  </si>
  <si>
    <t>655万円超</t>
    <phoneticPr fontId="2"/>
  </si>
  <si>
    <t xml:space="preserve">   336万円以下</t>
    <phoneticPr fontId="2"/>
  </si>
  <si>
    <t>95万円</t>
    <phoneticPr fontId="2"/>
  </si>
  <si>
    <t>88万円</t>
    <phoneticPr fontId="2"/>
  </si>
  <si>
    <t>68万円</t>
    <phoneticPr fontId="2"/>
  </si>
  <si>
    <t>63万円</t>
    <phoneticPr fontId="2"/>
  </si>
  <si>
    <t>58万円</t>
    <phoneticPr fontId="2"/>
  </si>
  <si>
    <t>950万円超</t>
    <phoneticPr fontId="2"/>
  </si>
  <si>
    <t xml:space="preserve">   1,000万円以下</t>
    <phoneticPr fontId="2"/>
  </si>
  <si>
    <t>1,000万円超</t>
    <phoneticPr fontId="2"/>
  </si>
  <si>
    <t xml:space="preserve">  2,350万円以下</t>
    <phoneticPr fontId="2"/>
  </si>
  <si>
    <t>2,350万円超</t>
    <phoneticPr fontId="2"/>
  </si>
  <si>
    <t xml:space="preserve">  2,400万円以下</t>
    <phoneticPr fontId="2"/>
  </si>
  <si>
    <t>2,400万円超</t>
    <phoneticPr fontId="2"/>
  </si>
  <si>
    <t xml:space="preserve">   2,450万円以下</t>
    <phoneticPr fontId="2"/>
  </si>
  <si>
    <t xml:space="preserve">   2,500万円以下</t>
    <phoneticPr fontId="2"/>
  </si>
  <si>
    <t>2,450万円超</t>
    <phoneticPr fontId="2"/>
  </si>
  <si>
    <t>※   「区分1」及び「基礎控除
    の額｣欄は「控除額の計算」
    の表を参考に記載してくだ
    さい</t>
    <rPh sb="6" eb="8">
      <t>クブン</t>
    </rPh>
    <rPh sb="9" eb="10">
      <t>オヨ</t>
    </rPh>
    <rPh sb="12" eb="14">
      <t>キソ</t>
    </rPh>
    <rPh sb="24" eb="25">
      <t>ラン</t>
    </rPh>
    <rPh sb="27" eb="29">
      <t>コウジョ</t>
    </rPh>
    <rPh sb="29" eb="30">
      <t>ガク</t>
    </rPh>
    <rPh sb="31" eb="33">
      <t>ケイサン</t>
    </rPh>
    <rPh sb="42" eb="44">
      <t>サンコウ</t>
    </rPh>
    <rPh sb="45" eb="47">
      <t>キサイ</t>
    </rPh>
    <phoneticPr fontId="2"/>
  </si>
  <si>
    <t xml:space="preserve">58万円以下かつ年齢70歳未満 </t>
    <phoneticPr fontId="2"/>
  </si>
  <si>
    <t>58万円超95万円以下</t>
    <phoneticPr fontId="2"/>
  </si>
  <si>
    <t>(左の①～④を記載)</t>
    <rPh sb="1" eb="2">
      <t>ヒダリ</t>
    </rPh>
    <phoneticPr fontId="2"/>
  </si>
  <si>
    <t>※ ｢配偶者控除の額｣または｢配偶者特別控除
   の額｣欄は｢判定｣及び｢控除額の計算｣の表
   を参考に記載してください。</t>
    <rPh sb="4" eb="7">
      <t>ハイグウシャ</t>
    </rPh>
    <rPh sb="7" eb="9">
      <t>コウジョ</t>
    </rPh>
    <rPh sb="15" eb="18">
      <t>ハイグウシャ</t>
    </rPh>
    <rPh sb="18" eb="20">
      <t>トクベツ</t>
    </rPh>
    <rPh sb="29" eb="30">
      <t>ラン</t>
    </rPh>
    <rPh sb="32" eb="34">
      <t>ハンテイ</t>
    </rPh>
    <rPh sb="35" eb="36">
      <t>オヨ</t>
    </rPh>
    <rPh sb="38" eb="41">
      <t>コウジョガク</t>
    </rPh>
    <rPh sb="42" eb="44">
      <t>ケイサン</t>
    </rPh>
    <rPh sb="52" eb="54">
      <t>サンコウ</t>
    </rPh>
    <phoneticPr fontId="2"/>
  </si>
  <si>
    <t>◆ 給与所得者の特定親族特別控除申告書 ◆</t>
    <rPh sb="8" eb="10">
      <t>トクテイ</t>
    </rPh>
    <rPh sb="10" eb="12">
      <t>シンゾク</t>
    </rPh>
    <rPh sb="12" eb="14">
      <t>トクベツ</t>
    </rPh>
    <phoneticPr fontId="2"/>
  </si>
  <si>
    <t>◆ 給与所得者の基礎控除申告書 ◆</t>
    <phoneticPr fontId="2"/>
  </si>
  <si>
    <t>特定親族の氏名</t>
    <rPh sb="0" eb="2">
      <t>トクテイ</t>
    </rPh>
    <rPh sb="2" eb="4">
      <t>シンゾク</t>
    </rPh>
    <rPh sb="5" eb="7">
      <t>シメイ</t>
    </rPh>
    <phoneticPr fontId="2"/>
  </si>
  <si>
    <t>(フリガナ)</t>
    <phoneticPr fontId="2"/>
  </si>
  <si>
    <t>あなたと</t>
    <phoneticPr fontId="2"/>
  </si>
  <si>
    <t>の 続 柄</t>
    <phoneticPr fontId="2"/>
  </si>
  <si>
    <t>生年月日</t>
    <rPh sb="0" eb="4">
      <t>セイネンガッピ</t>
    </rPh>
    <phoneticPr fontId="2"/>
  </si>
  <si>
    <t>(平15.1.2生～平19.1.1生)</t>
    <rPh sb="1" eb="2">
      <t>ヘイ</t>
    </rPh>
    <rPh sb="8" eb="9">
      <t>ウ</t>
    </rPh>
    <rPh sb="10" eb="11">
      <t>ヘイ</t>
    </rPh>
    <rPh sb="17" eb="18">
      <t>ウ</t>
    </rPh>
    <phoneticPr fontId="2"/>
  </si>
  <si>
    <t>あなたと特定親族の住所又は居所が</t>
    <rPh sb="4" eb="6">
      <t>トクテイ</t>
    </rPh>
    <rPh sb="6" eb="8">
      <t>シンゾク</t>
    </rPh>
    <rPh sb="9" eb="11">
      <t>ジュウショ</t>
    </rPh>
    <rPh sb="11" eb="12">
      <t>マタ</t>
    </rPh>
    <rPh sb="13" eb="15">
      <t>キョショ</t>
    </rPh>
    <phoneticPr fontId="2"/>
  </si>
  <si>
    <t>異なる場合の特定親族の住所又は居所</t>
    <rPh sb="0" eb="1">
      <t>コト</t>
    </rPh>
    <rPh sb="3" eb="5">
      <t>バアイ</t>
    </rPh>
    <rPh sb="6" eb="8">
      <t>トクテイ</t>
    </rPh>
    <rPh sb="8" eb="10">
      <t>シンゾク</t>
    </rPh>
    <rPh sb="11" eb="13">
      <t>ジュウショ</t>
    </rPh>
    <rPh sb="13" eb="14">
      <t>マタ</t>
    </rPh>
    <rPh sb="15" eb="17">
      <t>キョショ</t>
    </rPh>
    <phoneticPr fontId="2"/>
  </si>
  <si>
    <t>非居住者である特定親族</t>
    <rPh sb="0" eb="4">
      <t>ヒキョジュウシャ</t>
    </rPh>
    <rPh sb="7" eb="9">
      <t>トクテイ</t>
    </rPh>
    <rPh sb="9" eb="11">
      <t>シンゾク</t>
    </rPh>
    <phoneticPr fontId="2"/>
  </si>
  <si>
    <t>生計を一にする事実</t>
    <rPh sb="0" eb="2">
      <t>セイケイ</t>
    </rPh>
    <rPh sb="3" eb="4">
      <t>イツ</t>
    </rPh>
    <rPh sb="7" eb="9">
      <t>ジジツ</t>
    </rPh>
    <phoneticPr fontId="2"/>
  </si>
  <si>
    <t>特定親族の本年中の</t>
    <rPh sb="0" eb="2">
      <t>トクテイ</t>
    </rPh>
    <rPh sb="2" eb="4">
      <t>シンゾク</t>
    </rPh>
    <rPh sb="5" eb="8">
      <t>ホンネンチュウ</t>
    </rPh>
    <phoneticPr fontId="2"/>
  </si>
  <si>
    <t>合計所得金額の見積額</t>
    <rPh sb="0" eb="2">
      <t>ゴウケイ</t>
    </rPh>
    <rPh sb="2" eb="6">
      <t>ショトクキンガク</t>
    </rPh>
    <rPh sb="7" eb="10">
      <t>ミツモリガク</t>
    </rPh>
    <phoneticPr fontId="2"/>
  </si>
  <si>
    <t>特定親族特別控除額</t>
    <rPh sb="0" eb="2">
      <t>トクテイ</t>
    </rPh>
    <rPh sb="2" eb="4">
      <t>シンゾク</t>
    </rPh>
    <rPh sb="4" eb="6">
      <t>トクベツ</t>
    </rPh>
    <rPh sb="6" eb="9">
      <t>コウジョガク</t>
    </rPh>
    <phoneticPr fontId="2"/>
  </si>
  <si>
    <t>月</t>
    <rPh sb="0" eb="1">
      <t>ガツ</t>
    </rPh>
    <phoneticPr fontId="2"/>
  </si>
  <si>
    <t>特定親族の個人番号</t>
    <phoneticPr fontId="2"/>
  </si>
  <si>
    <t>○ 控除額の計算</t>
    <rPh sb="1" eb="4">
      <t>コウジョガク</t>
    </rPh>
    <rPh sb="5" eb="7">
      <t>ケイサン</t>
    </rPh>
    <phoneticPr fontId="2"/>
  </si>
  <si>
    <t>(注)   ｢特定親族｣に該当するかは、裏面の3－1の(1)をご確認ください。</t>
    <rPh sb="7" eb="9">
      <t>トクテイ</t>
    </rPh>
    <rPh sb="9" eb="11">
      <t>シンゾク</t>
    </rPh>
    <rPh sb="13" eb="15">
      <t>ガイトウ</t>
    </rPh>
    <rPh sb="20" eb="22">
      <t>リメン</t>
    </rPh>
    <rPh sb="32" eb="34">
      <t>カクニン</t>
    </rPh>
    <phoneticPr fontId="2"/>
  </si>
  <si>
    <t>※「控除額の計算」の表を参考に記載してください。</t>
    <phoneticPr fontId="2"/>
  </si>
  <si>
    <t>控除額</t>
    <rPh sb="0" eb="3">
      <t>コウジョガク</t>
    </rPh>
    <phoneticPr fontId="2"/>
  </si>
  <si>
    <t>特定親族の本年中の合計所得金額の見積額</t>
    <rPh sb="0" eb="2">
      <t>トクテイ</t>
    </rPh>
    <rPh sb="2" eb="4">
      <t>シンゾク</t>
    </rPh>
    <rPh sb="5" eb="8">
      <t>ホンネンチュウ</t>
    </rPh>
    <rPh sb="9" eb="11">
      <t>ゴウケイ</t>
    </rPh>
    <rPh sb="11" eb="15">
      <t>ショトクキンガク</t>
    </rPh>
    <rPh sb="16" eb="19">
      <t>ミツモリガク</t>
    </rPh>
    <phoneticPr fontId="2"/>
  </si>
  <si>
    <t>58万円超85万円以下</t>
    <rPh sb="2" eb="4">
      <t>マンエン</t>
    </rPh>
    <rPh sb="4" eb="5">
      <t>チョウ</t>
    </rPh>
    <rPh sb="7" eb="9">
      <t>マンエン</t>
    </rPh>
    <rPh sb="9" eb="11">
      <t>イカ</t>
    </rPh>
    <phoneticPr fontId="2"/>
  </si>
  <si>
    <t>85万円超90万円以下</t>
    <phoneticPr fontId="2"/>
  </si>
  <si>
    <t>90万円超95万円以下</t>
    <phoneticPr fontId="2"/>
  </si>
  <si>
    <t>95万円超100万円以下</t>
    <phoneticPr fontId="2"/>
  </si>
  <si>
    <t>100万円超105万円以下</t>
    <phoneticPr fontId="2"/>
  </si>
  <si>
    <t>105万円超110万円以下</t>
    <phoneticPr fontId="2"/>
  </si>
  <si>
    <t>110万円超115万円以下</t>
    <phoneticPr fontId="2"/>
  </si>
  <si>
    <t>115万円超120万円以下</t>
    <phoneticPr fontId="2"/>
  </si>
  <si>
    <t>120万円超123万円以下</t>
    <phoneticPr fontId="2"/>
  </si>
  <si>
    <t>63万円</t>
    <rPh sb="2" eb="4">
      <t>マンエン</t>
    </rPh>
    <phoneticPr fontId="2"/>
  </si>
  <si>
    <t>61万円</t>
    <rPh sb="2" eb="4">
      <t>マンエン</t>
    </rPh>
    <phoneticPr fontId="2"/>
  </si>
  <si>
    <t>51万円</t>
    <rPh sb="2" eb="4">
      <t>マンエン</t>
    </rPh>
    <phoneticPr fontId="2"/>
  </si>
  <si>
    <t>41万円</t>
    <rPh sb="2" eb="4">
      <t>マンエン</t>
    </rPh>
    <phoneticPr fontId="2"/>
  </si>
  <si>
    <t>31万円</t>
    <rPh sb="2" eb="4">
      <t>マンエン</t>
    </rPh>
    <phoneticPr fontId="2"/>
  </si>
  <si>
    <t>21万円</t>
    <rPh sb="2" eb="4">
      <t>マンエン</t>
    </rPh>
    <phoneticPr fontId="2"/>
  </si>
  <si>
    <t>11万円</t>
    <rPh sb="2" eb="4">
      <t>マンエン</t>
    </rPh>
    <phoneticPr fontId="2"/>
  </si>
  <si>
    <t>6万円</t>
    <rPh sb="1" eb="3">
      <t>マンエン</t>
    </rPh>
    <phoneticPr fontId="2"/>
  </si>
  <si>
    <t>3万円</t>
    <rPh sb="1" eb="3">
      <t>マンエン</t>
    </rPh>
    <phoneticPr fontId="2"/>
  </si>
  <si>
    <t>あなたの本年中の年末調整の対象となる給与の収入金額が850万円以下の場合は、記載する必要はありません。</t>
    <rPh sb="4" eb="7">
      <t>ホンネンチュウ</t>
    </rPh>
    <rPh sb="8" eb="10">
      <t>ネンマツ</t>
    </rPh>
    <rPh sb="10" eb="12">
      <t>チョウセイ</t>
    </rPh>
    <rPh sb="13" eb="15">
      <t>タイショウ</t>
    </rPh>
    <rPh sb="18" eb="20">
      <t>キュウヨ</t>
    </rPh>
    <rPh sb="21" eb="23">
      <t>シュウニュウ</t>
    </rPh>
    <rPh sb="23" eb="25">
      <t>キンガク</t>
    </rPh>
    <rPh sb="29" eb="31">
      <t>マンエン</t>
    </rPh>
    <rPh sb="31" eb="33">
      <t>イカ</t>
    </rPh>
    <rPh sb="34" eb="36">
      <t>バアイ</t>
    </rPh>
    <rPh sb="38" eb="40">
      <t>キサイ</t>
    </rPh>
    <rPh sb="42" eb="44">
      <t>ヒツヨウ</t>
    </rPh>
    <phoneticPr fontId="2"/>
  </si>
  <si>
    <t>(注) 1 「要件」欄の2以上項目に該当する場合は、いずれか1つの要件について、チェックを付け記載することで差し支えありません。</t>
    <rPh sb="7" eb="9">
      <t>ヨウケン</t>
    </rPh>
    <rPh sb="10" eb="11">
      <t>ラン</t>
    </rPh>
    <rPh sb="13" eb="15">
      <t>イジョウ</t>
    </rPh>
    <rPh sb="15" eb="17">
      <t>コウモク</t>
    </rPh>
    <rPh sb="18" eb="20">
      <t>ガイトウ</t>
    </rPh>
    <rPh sb="22" eb="24">
      <t>バアイ</t>
    </rPh>
    <rPh sb="33" eb="35">
      <t>ヨウケン</t>
    </rPh>
    <rPh sb="45" eb="46">
      <t>ツ</t>
    </rPh>
    <rPh sb="47" eb="49">
      <t>キサイ</t>
    </rPh>
    <rPh sb="54" eb="55">
      <t>サ</t>
    </rPh>
    <rPh sb="56" eb="57">
      <t>ツカ</t>
    </rPh>
    <phoneticPr fontId="2"/>
  </si>
  <si>
    <t>あなたと配偶者の住所又は居所が</t>
    <phoneticPr fontId="2"/>
  </si>
  <si>
    <t>異なる場合の配偶者の住所又は居所</t>
    <phoneticPr fontId="2"/>
  </si>
  <si>
    <t>非居住者で</t>
    <phoneticPr fontId="2"/>
  </si>
  <si>
    <t>ある配偶者</t>
    <phoneticPr fontId="2"/>
  </si>
  <si>
    <t>〇配偶者の氏名等</t>
    <rPh sb="1" eb="4">
      <t>ハイグウシャ</t>
    </rPh>
    <rPh sb="5" eb="7">
      <t>シメイ</t>
    </rPh>
    <rPh sb="7" eb="8">
      <t>トウ</t>
    </rPh>
    <phoneticPr fontId="2"/>
  </si>
  <si>
    <t>扶養控除等申告書のとおり</t>
    <rPh sb="0" eb="2">
      <t>フヨウ</t>
    </rPh>
    <rPh sb="2" eb="4">
      <t>コウジョ</t>
    </rPh>
    <rPh sb="4" eb="5">
      <t>トウ</t>
    </rPh>
    <rPh sb="5" eb="8">
      <t>シンコクショ</t>
    </rPh>
    <phoneticPr fontId="2"/>
  </si>
  <si>
    <t>扶養控除等申告書のとおり</t>
    <phoneticPr fontId="2"/>
  </si>
  <si>
    <t>　 明・大・昭
　 平・令</t>
    <rPh sb="2" eb="3">
      <t>メイ</t>
    </rPh>
    <rPh sb="4" eb="5">
      <t>ダイ</t>
    </rPh>
    <rPh sb="6" eb="7">
      <t>アキラ</t>
    </rPh>
    <rPh sb="10" eb="11">
      <t>タイラ</t>
    </rPh>
    <rPh sb="12" eb="13">
      <t>レイ</t>
    </rPh>
    <phoneticPr fontId="2"/>
  </si>
  <si>
    <t>摘 要</t>
    <rPh sb="0" eb="1">
      <t>テキ</t>
    </rPh>
    <rPh sb="2" eb="3">
      <t>ヨウ</t>
    </rPh>
    <phoneticPr fontId="2"/>
  </si>
  <si>
    <r>
      <t>あなた自身が特別障害者</t>
    </r>
    <r>
      <rPr>
        <sz val="5"/>
        <rFont val="ＭＳ Ｐ明朝"/>
        <family val="1"/>
        <charset val="128"/>
      </rPr>
      <t>(注2)</t>
    </r>
    <rPh sb="3" eb="5">
      <t>ジシン</t>
    </rPh>
    <rPh sb="6" eb="8">
      <t>トクベツ</t>
    </rPh>
    <rPh sb="8" eb="10">
      <t>ショウガイ</t>
    </rPh>
    <rPh sb="10" eb="11">
      <t>シャ</t>
    </rPh>
    <rPh sb="12" eb="13">
      <t>チュウ</t>
    </rPh>
    <phoneticPr fontId="2"/>
  </si>
  <si>
    <r>
      <t>同一生計配偶者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ドウイツ</t>
    </rPh>
    <rPh sb="2" eb="4">
      <t>セイケイ</t>
    </rPh>
    <rPh sb="4" eb="7">
      <t>ハイグウシャ</t>
    </rPh>
    <rPh sb="8" eb="9">
      <t>チュウ</t>
    </rPh>
    <rPh sb="12" eb="14">
      <t>トクベツ</t>
    </rPh>
    <rPh sb="14" eb="17">
      <t>ショウガイシャ</t>
    </rPh>
    <phoneticPr fontId="2"/>
  </si>
  <si>
    <r>
      <t>扶養親族</t>
    </r>
    <r>
      <rPr>
        <sz val="5"/>
        <rFont val="ＭＳ Ｐ明朝"/>
        <family val="1"/>
        <charset val="128"/>
      </rPr>
      <t>(注2)</t>
    </r>
    <r>
      <rPr>
        <sz val="7.5"/>
        <rFont val="ＭＳ Ｐ明朝"/>
        <family val="1"/>
        <charset val="128"/>
      </rPr>
      <t>が特別障害者</t>
    </r>
    <rPh sb="0" eb="2">
      <t>フヨウ</t>
    </rPh>
    <rPh sb="2" eb="4">
      <t>シンゾク</t>
    </rPh>
    <rPh sb="5" eb="6">
      <t>チュウ</t>
    </rPh>
    <phoneticPr fontId="2"/>
  </si>
  <si>
    <t>扶養親族が年齢23歳未満(平15.1.2以後生)</t>
    <rPh sb="5" eb="7">
      <t>ネンレイ</t>
    </rPh>
    <rPh sb="9" eb="10">
      <t>サイ</t>
    </rPh>
    <rPh sb="10" eb="12">
      <t>ミマン</t>
    </rPh>
    <rPh sb="13" eb="14">
      <t>ヘイ</t>
    </rPh>
    <rPh sb="20" eb="22">
      <t>イゴ</t>
    </rPh>
    <rPh sb="22" eb="23">
      <t>ウマ</t>
    </rPh>
    <phoneticPr fontId="2"/>
  </si>
  <si>
    <t>左記の者の本年中の
合計所得金額(見積額</t>
    <rPh sb="5" eb="7">
      <t>ホンネン</t>
    </rPh>
    <rPh sb="7" eb="8">
      <t>チュウ</t>
    </rPh>
    <phoneticPr fontId="2"/>
  </si>
  <si>
    <t>←</t>
    <phoneticPr fontId="2"/>
  </si>
  <si>
    <t>旧</t>
    <rPh sb="0" eb="1">
      <t>キュウ</t>
    </rPh>
    <phoneticPr fontId="2"/>
  </si>
  <si>
    <t>○　特定親族の氏名等</t>
    <rPh sb="2" eb="4">
      <t>トクテイ</t>
    </rPh>
    <rPh sb="4" eb="6">
      <t>シンゾク</t>
    </rPh>
    <rPh sb="7" eb="9">
      <t>シメイ</t>
    </rPh>
    <rPh sb="9" eb="10">
      <t>トウ</t>
    </rPh>
    <phoneticPr fontId="2"/>
  </si>
  <si>
    <t>要件</t>
    <phoneticPr fontId="2"/>
  </si>
  <si>
    <t>(注1)</t>
    <rPh sb="1" eb="2">
      <t>チュウ</t>
    </rPh>
    <phoneticPr fontId="2"/>
  </si>
  <si>
    <t xml:space="preserve">      2 「特別障害者」、「同一生計配偶者」及び「扶養親族」に該当する場合は、裏面の4－1の「(4) 用語の説明」をご覧ください。</t>
    <rPh sb="9" eb="11">
      <t>トクベツ</t>
    </rPh>
    <rPh sb="11" eb="14">
      <t>ショウガイシャ</t>
    </rPh>
    <rPh sb="17" eb="19">
      <t>ドウイツ</t>
    </rPh>
    <rPh sb="19" eb="21">
      <t>セイケイ</t>
    </rPh>
    <rPh sb="21" eb="24">
      <t>ハイグウシャ</t>
    </rPh>
    <rPh sb="25" eb="26">
      <t>オヨ</t>
    </rPh>
    <rPh sb="28" eb="30">
      <t>フヨウ</t>
    </rPh>
    <rPh sb="30" eb="32">
      <t>シンゾク</t>
    </rPh>
    <rPh sb="34" eb="36">
      <t>ガイトウ</t>
    </rPh>
    <rPh sb="38" eb="40">
      <t>バアイ</t>
    </rPh>
    <rPh sb="42" eb="44">
      <t>リメン</t>
    </rPh>
    <rPh sb="54" eb="56">
      <t>ヨウゴ</t>
    </rPh>
    <rPh sb="57" eb="59">
      <t>セツメイ</t>
    </rPh>
    <rPh sb="62" eb="63">
      <t>ラン</t>
    </rPh>
    <phoneticPr fontId="2"/>
  </si>
  <si>
    <t>左記の者の個人番号</t>
    <rPh sb="1" eb="2">
      <t>キ</t>
    </rPh>
    <rPh sb="5" eb="7">
      <t>コジン</t>
    </rPh>
    <rPh sb="7" eb="9">
      <t>バンゴウ</t>
    </rPh>
    <phoneticPr fontId="2"/>
  </si>
  <si>
    <t>左記の者の生年月日</t>
    <rPh sb="0" eb="1">
      <t>ヒダリ</t>
    </rPh>
    <rPh sb="1" eb="2">
      <t>キ</t>
    </rPh>
    <rPh sb="3" eb="4">
      <t>モノ</t>
    </rPh>
    <rPh sb="5" eb="7">
      <t>セイネン</t>
    </rPh>
    <rPh sb="7" eb="9">
      <t>ガッピ</t>
    </rPh>
    <phoneticPr fontId="2"/>
  </si>
  <si>
    <t>令和８年分   給与所得者の基礎控除申告書 兼 給与所得者の配偶者控除等申告書 兼 給与所得者の特定親族特別控除申告書 兼 所得金額調整控除申告書</t>
    <rPh sb="0" eb="1">
      <t>レイ</t>
    </rPh>
    <rPh sb="1" eb="2">
      <t>ワ</t>
    </rPh>
    <rPh sb="48" eb="50">
      <t>トクテイ</t>
    </rPh>
    <rPh sb="50" eb="52">
      <t>シンゾク</t>
    </rPh>
    <rPh sb="52" eb="54">
      <t>トクベツ</t>
    </rPh>
    <rPh sb="60" eb="61">
      <t>ケン</t>
    </rPh>
    <phoneticPr fontId="2"/>
  </si>
  <si>
    <t>源泉控除対象配偶者とは、納税者の合計所得900万円以下で、配偶者の合計所得95万円以下の方であるが、配偶者控除と配偶者特別控除の区別とその基準が異なるのか…</t>
    <rPh sb="0" eb="2">
      <t>ゲンセン</t>
    </rPh>
    <rPh sb="2" eb="4">
      <t>コウジョ</t>
    </rPh>
    <rPh sb="4" eb="6">
      <t>タイショウ</t>
    </rPh>
    <rPh sb="6" eb="9">
      <t>ハイグウシャ</t>
    </rPh>
    <rPh sb="12" eb="15">
      <t>ノウゼイシャ</t>
    </rPh>
    <rPh sb="16" eb="18">
      <t>ゴウケイ</t>
    </rPh>
    <rPh sb="18" eb="20">
      <t>ショトク</t>
    </rPh>
    <rPh sb="23" eb="27">
      <t>マンエンイカ</t>
    </rPh>
    <rPh sb="29" eb="32">
      <t>ハイグウシャ</t>
    </rPh>
    <rPh sb="33" eb="35">
      <t>ゴウケイ</t>
    </rPh>
    <rPh sb="35" eb="37">
      <t>ショトク</t>
    </rPh>
    <rPh sb="39" eb="41">
      <t>マンエン</t>
    </rPh>
    <rPh sb="41" eb="43">
      <t>イカ</t>
    </rPh>
    <rPh sb="44" eb="45">
      <t>カタ</t>
    </rPh>
    <rPh sb="50" eb="53">
      <t>ハイグウシャ</t>
    </rPh>
    <rPh sb="53" eb="55">
      <t>コウジョ</t>
    </rPh>
    <rPh sb="56" eb="59">
      <t>ハイグウシャ</t>
    </rPh>
    <rPh sb="59" eb="61">
      <t>トクベツ</t>
    </rPh>
    <rPh sb="61" eb="63">
      <t>コウジョ</t>
    </rPh>
    <rPh sb="64" eb="66">
      <t>クベツ</t>
    </rPh>
    <rPh sb="69" eb="71">
      <t>キジュン</t>
    </rPh>
    <rPh sb="72" eb="73">
      <t>コト</t>
    </rPh>
    <phoneticPr fontId="2"/>
  </si>
  <si>
    <r>
      <t xml:space="preserve">58万円以下かつ年齢70歳以上
</t>
    </r>
    <r>
      <rPr>
        <sz val="9"/>
        <color rgb="FFFF00FF"/>
        <rFont val="ＭＳ Ｐ明朝"/>
        <family val="1"/>
        <charset val="128"/>
      </rPr>
      <t>(昭32.1.1以前生)</t>
    </r>
    <r>
      <rPr>
        <sz val="9"/>
        <rFont val="ＭＳ Ｐ明朝"/>
        <family val="1"/>
        <charset val="128"/>
      </rPr>
      <t xml:space="preserve">
«老人控除対象配偶者に該当» </t>
    </r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</si>
</sst>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;;;"/>
    <numFmt numFmtId="177" formatCode="#,##0_ "/>
    <numFmt numFmtId="178" formatCode="#,##0_ ;[Red]\-#,##0\ "/>
    <numFmt numFmtId="179" formatCode="#,##0;&quot;△ &quot;#,##0"/>
    <numFmt numFmtId="180" formatCode="#,##0_);[Red]\(#,##0\)"/>
    <numFmt numFmtId="181" formatCode="[$-411]ggge&quot;年&quot;m&quot;月&quot;d&quot;日&quot;;@"/>
  </numFmts>
  <fonts count="66" x14ac:knownFonts="1">
    <font>
      <sz val="11"/>
      <name val="ＭＳ Ｐゴシック"/>
      <family val="3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7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b/>
      <sz val="15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FF"/>
      <name val="ＭＳ Ｐ明朝"/>
      <family val="1"/>
      <charset val="128"/>
    </font>
    <font>
      <sz val="8"/>
      <color rgb="FF0000FF"/>
      <name val="ＭＳ Ｐ明朝"/>
      <family val="1"/>
      <charset val="128"/>
    </font>
    <font>
      <sz val="5"/>
      <name val="ＭＳ Ｐ明朝"/>
      <family val="1"/>
      <charset val="128"/>
    </font>
    <font>
      <b/>
      <sz val="14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4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b/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明朝"/>
      <family val="1"/>
      <charset val="128"/>
    </font>
    <font>
      <b/>
      <sz val="9"/>
      <name val="ＭＳ Ｐゴシック"/>
      <family val="3"/>
      <charset val="128"/>
    </font>
    <font>
      <b/>
      <sz val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sz val="8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8"/>
      <color indexed="8"/>
      <name val="ＭＳ Ｐ明朝"/>
      <family val="1"/>
      <charset val="128"/>
    </font>
    <font>
      <sz val="10"/>
      <color indexed="8"/>
      <name val="ＭＳ Ｐゴシック"/>
      <family val="3"/>
      <charset val="128"/>
    </font>
    <font>
      <sz val="9"/>
      <color theme="1"/>
      <name val="ＭＳ Ｐ明朝"/>
      <family val="1"/>
      <charset val="128"/>
    </font>
    <font>
      <sz val="10"/>
      <color indexed="10"/>
      <name val="ＭＳ 明朝"/>
      <family val="1"/>
      <charset val="128"/>
    </font>
    <font>
      <sz val="10"/>
      <name val="ＭＳ Ｐゴシック"/>
      <family val="3"/>
      <charset val="128"/>
    </font>
    <font>
      <sz val="11"/>
      <color rgb="FFFF00FF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0"/>
      <color rgb="FFFF6600"/>
      <name val="ＭＳ Ｐゴシック"/>
      <family val="3"/>
      <charset val="128"/>
    </font>
    <font>
      <b/>
      <sz val="11"/>
      <color rgb="FFFF6600"/>
      <name val="ＭＳ Ｐゴシック"/>
      <family val="3"/>
      <charset val="128"/>
    </font>
    <font>
      <b/>
      <sz val="9"/>
      <color indexed="81"/>
      <name val="ＭＳ Ｐゴシック"/>
      <family val="3"/>
      <charset val="128"/>
    </font>
    <font>
      <sz val="8"/>
      <name val="ＭＳ ゴシック"/>
      <family val="3"/>
      <charset val="128"/>
    </font>
    <font>
      <b/>
      <sz val="11"/>
      <name val="ＭＳ Ｐ明朝"/>
      <family val="1"/>
      <charset val="128"/>
    </font>
    <font>
      <sz val="7.5"/>
      <name val="ＭＳ Ｐ明朝"/>
      <family val="1"/>
      <charset val="128"/>
    </font>
    <font>
      <b/>
      <sz val="10"/>
      <name val="ＭＳ Ｐ明朝"/>
      <family val="1"/>
      <charset val="128"/>
    </font>
    <font>
      <b/>
      <sz val="8"/>
      <name val="ＭＳ Ｐ明朝"/>
      <family val="1"/>
      <charset val="128"/>
    </font>
    <font>
      <b/>
      <sz val="12"/>
      <name val="ＭＳ Ｐ明朝"/>
      <family val="1"/>
      <charset val="128"/>
    </font>
    <font>
      <sz val="22"/>
      <name val="ＭＳ Ｐゴシック"/>
      <family val="3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b/>
      <sz val="10"/>
      <name val="ＭＳ Ｐゴシック"/>
      <family val="3"/>
      <charset val="128"/>
    </font>
    <font>
      <sz val="10"/>
      <color rgb="FF0000FF"/>
      <name val="ＭＳ Ｐ明朝"/>
      <family val="1"/>
      <charset val="128"/>
    </font>
    <font>
      <sz val="13"/>
      <color rgb="FF0000FF"/>
      <name val="ＭＳ Ｐ明朝"/>
      <family val="1"/>
      <charset val="128"/>
    </font>
    <font>
      <sz val="13"/>
      <color rgb="FFFF00FF"/>
      <name val="ＭＳ Ｐ明朝"/>
      <family val="1"/>
      <charset val="128"/>
    </font>
    <font>
      <sz val="11"/>
      <color rgb="FFFF00FF"/>
      <name val="ＭＳ Ｐ明朝"/>
      <family val="1"/>
      <charset val="128"/>
    </font>
    <font>
      <b/>
      <sz val="7"/>
      <name val="ＭＳ Ｐゴシック"/>
      <family val="3"/>
      <charset val="128"/>
    </font>
    <font>
      <sz val="20"/>
      <name val="ＭＳ Ｐ明朝"/>
      <family val="1"/>
      <charset val="128"/>
    </font>
    <font>
      <sz val="7"/>
      <color rgb="FF0000FF"/>
      <name val="ＭＳ Ｐ明朝"/>
      <family val="1"/>
      <charset val="128"/>
    </font>
    <font>
      <sz val="11"/>
      <color rgb="FF0000FF"/>
      <name val="ＭＳ Ｐゴシック"/>
      <family val="3"/>
      <charset val="128"/>
    </font>
    <font>
      <sz val="9"/>
      <color rgb="FF0000FF"/>
      <name val="ＭＳ Ｐゴシック"/>
      <family val="3"/>
      <charset val="128"/>
    </font>
    <font>
      <sz val="12"/>
      <color rgb="FFFF00FF"/>
      <name val="ＭＳ Ｐ明朝"/>
      <family val="1"/>
      <charset val="128"/>
    </font>
    <font>
      <sz val="11"/>
      <name val="ＭＳ Ｐゴシック"/>
      <family val="3"/>
    </font>
    <font>
      <sz val="6"/>
      <color theme="0"/>
      <name val="ＭＳ Ｐ明朝"/>
      <family val="1"/>
      <charset val="128"/>
    </font>
    <font>
      <sz val="11"/>
      <color theme="0"/>
      <name val="ＭＳ Ｐ明朝"/>
      <family val="1"/>
      <charset val="128"/>
    </font>
    <font>
      <sz val="8"/>
      <color rgb="FF000000"/>
      <name val="ＭＳ Ｐ明朝"/>
      <family val="1"/>
      <charset val="128"/>
    </font>
    <font>
      <b/>
      <sz val="11"/>
      <color rgb="FFFF0000"/>
      <name val="ＭＳ Ｐゴシック"/>
      <family val="3"/>
      <charset val="128"/>
    </font>
    <font>
      <sz val="9"/>
      <color rgb="FFFF00FF"/>
      <name val="ＭＳ Ｐ明朝"/>
      <family val="1"/>
      <charset val="128"/>
    </font>
    <font>
      <b/>
      <sz val="11"/>
      <color rgb="FFFF00FF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 diagonalUp="1">
      <left style="hair">
        <color indexed="64"/>
      </left>
      <right/>
      <top style="hair">
        <color indexed="64"/>
      </top>
      <bottom/>
      <diagonal style="hair">
        <color indexed="64"/>
      </diagonal>
    </border>
    <border diagonalUp="1">
      <left/>
      <right/>
      <top style="hair">
        <color indexed="64"/>
      </top>
      <bottom/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/>
      <top/>
      <bottom/>
      <diagonal style="hair">
        <color indexed="64"/>
      </diagonal>
    </border>
    <border diagonalUp="1">
      <left/>
      <right/>
      <top/>
      <bottom/>
      <diagonal style="hair">
        <color indexed="64"/>
      </diagonal>
    </border>
    <border diagonalUp="1">
      <left/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/>
      <right style="thin">
        <color indexed="64"/>
      </right>
      <top/>
      <bottom style="medium">
        <color indexed="64"/>
      </bottom>
      <diagonal/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>
      <alignment vertical="center"/>
    </xf>
    <xf numFmtId="0" fontId="1" fillId="0" borderId="0"/>
    <xf numFmtId="0" fontId="31" fillId="0" borderId="0">
      <alignment vertical="center"/>
    </xf>
    <xf numFmtId="9" fontId="59" fillId="0" borderId="0" applyFont="0" applyFill="0" applyBorder="0" applyAlignment="0" applyProtection="0">
      <alignment vertical="center"/>
    </xf>
  </cellStyleXfs>
  <cellXfs count="946">
    <xf numFmtId="0" fontId="0" fillId="0" borderId="0" xfId="0" applyAlignment="1">
      <alignment vertical="center"/>
    </xf>
    <xf numFmtId="0" fontId="1" fillId="2" borderId="0" xfId="1" applyFill="1"/>
    <xf numFmtId="0" fontId="7" fillId="2" borderId="0" xfId="2" applyFont="1" applyFill="1" applyAlignment="1" applyProtection="1">
      <protection hidden="1"/>
    </xf>
    <xf numFmtId="0" fontId="4" fillId="2" borderId="0" xfId="2" applyFill="1" applyProtection="1">
      <alignment vertical="center"/>
      <protection hidden="1"/>
    </xf>
    <xf numFmtId="0" fontId="1" fillId="2" borderId="0" xfId="1" applyFill="1" applyProtection="1">
      <protection hidden="1"/>
    </xf>
    <xf numFmtId="0" fontId="1" fillId="0" borderId="0" xfId="1" applyProtection="1">
      <protection hidden="1"/>
    </xf>
    <xf numFmtId="0" fontId="1" fillId="0" borderId="0" xfId="1"/>
    <xf numFmtId="0" fontId="8" fillId="2" borderId="0" xfId="2" applyFont="1" applyFill="1" applyProtection="1">
      <alignment vertical="center"/>
      <protection hidden="1"/>
    </xf>
    <xf numFmtId="0" fontId="13" fillId="2" borderId="0" xfId="2" applyFont="1" applyFill="1" applyProtection="1">
      <alignment vertical="center"/>
      <protection hidden="1"/>
    </xf>
    <xf numFmtId="0" fontId="14" fillId="2" borderId="0" xfId="2" applyFont="1" applyFill="1" applyProtection="1">
      <alignment vertical="center"/>
      <protection hidden="1"/>
    </xf>
    <xf numFmtId="0" fontId="15" fillId="2" borderId="0" xfId="2" applyFont="1" applyFill="1" applyProtection="1">
      <alignment vertical="center"/>
      <protection hidden="1"/>
    </xf>
    <xf numFmtId="176" fontId="11" fillId="2" borderId="0" xfId="2" applyNumberFormat="1" applyFont="1" applyFill="1" applyAlignment="1" applyProtection="1">
      <alignment vertical="center" wrapText="1"/>
      <protection locked="0"/>
    </xf>
    <xf numFmtId="0" fontId="9" fillId="2" borderId="0" xfId="2" applyFont="1" applyFill="1" applyProtection="1">
      <alignment vertical="center"/>
      <protection hidden="1"/>
    </xf>
    <xf numFmtId="0" fontId="9" fillId="2" borderId="0" xfId="2" applyFont="1" applyFill="1" applyAlignment="1" applyProtection="1">
      <alignment vertical="center" wrapText="1"/>
      <protection hidden="1"/>
    </xf>
    <xf numFmtId="0" fontId="19" fillId="2" borderId="0" xfId="2" applyFont="1" applyFill="1" applyProtection="1">
      <alignment vertical="center"/>
      <protection hidden="1"/>
    </xf>
    <xf numFmtId="0" fontId="19" fillId="2" borderId="0" xfId="2" applyFont="1" applyFill="1" applyAlignment="1" applyProtection="1">
      <alignment horizontal="center" vertical="center"/>
      <protection hidden="1"/>
    </xf>
    <xf numFmtId="0" fontId="23" fillId="2" borderId="0" xfId="2" applyFont="1" applyFill="1" applyAlignment="1" applyProtection="1">
      <alignment vertical="top" wrapText="1"/>
      <protection hidden="1"/>
    </xf>
    <xf numFmtId="0" fontId="24" fillId="2" borderId="0" xfId="2" applyFont="1" applyFill="1" applyAlignment="1" applyProtection="1">
      <alignment vertical="top" wrapText="1"/>
      <protection hidden="1"/>
    </xf>
    <xf numFmtId="0" fontId="8" fillId="0" borderId="0" xfId="2" applyFont="1" applyProtection="1">
      <alignment vertical="center"/>
      <protection hidden="1"/>
    </xf>
    <xf numFmtId="0" fontId="22" fillId="0" borderId="0" xfId="2" applyFont="1" applyProtection="1">
      <alignment vertical="center"/>
      <protection hidden="1"/>
    </xf>
    <xf numFmtId="0" fontId="23" fillId="0" borderId="0" xfId="2" applyFont="1" applyAlignment="1" applyProtection="1">
      <alignment vertical="top" wrapText="1"/>
      <protection hidden="1"/>
    </xf>
    <xf numFmtId="0" fontId="24" fillId="0" borderId="0" xfId="2" applyFont="1" applyAlignment="1" applyProtection="1">
      <alignment vertical="top" wrapText="1"/>
      <protection hidden="1"/>
    </xf>
    <xf numFmtId="0" fontId="22" fillId="0" borderId="0" xfId="2" applyFont="1" applyAlignment="1" applyProtection="1">
      <alignment horizontal="center" vertical="center"/>
      <protection hidden="1"/>
    </xf>
    <xf numFmtId="0" fontId="3" fillId="0" borderId="0" xfId="2" applyFont="1" applyAlignment="1" applyProtection="1">
      <alignment horizontal="center" vertical="center"/>
      <protection hidden="1"/>
    </xf>
    <xf numFmtId="0" fontId="9" fillId="0" borderId="0" xfId="2" applyFont="1" applyAlignment="1" applyProtection="1">
      <alignment horizontal="center" vertical="center"/>
      <protection hidden="1"/>
    </xf>
    <xf numFmtId="177" fontId="11" fillId="0" borderId="0" xfId="2" applyNumberFormat="1" applyFont="1" applyAlignment="1" applyProtection="1">
      <alignment horizontal="center" vertical="center"/>
      <protection hidden="1"/>
    </xf>
    <xf numFmtId="0" fontId="27" fillId="0" borderId="0" xfId="3" applyFont="1" applyAlignment="1" applyProtection="1">
      <alignment vertical="center"/>
      <protection locked="0" hidden="1"/>
    </xf>
    <xf numFmtId="0" fontId="23" fillId="0" borderId="0" xfId="2" applyFont="1" applyAlignment="1" applyProtection="1">
      <alignment horizontal="center" vertical="center"/>
      <protection hidden="1"/>
    </xf>
    <xf numFmtId="178" fontId="28" fillId="0" borderId="0" xfId="3" applyNumberFormat="1" applyFont="1" applyAlignment="1" applyProtection="1">
      <alignment vertical="center"/>
      <protection locked="0" hidden="1"/>
    </xf>
    <xf numFmtId="0" fontId="29" fillId="0" borderId="0" xfId="2" applyFont="1" applyAlignment="1" applyProtection="1">
      <alignment horizontal="center" vertical="center"/>
      <protection hidden="1"/>
    </xf>
    <xf numFmtId="0" fontId="27" fillId="0" borderId="0" xfId="3" applyFont="1" applyAlignment="1">
      <alignment vertical="center"/>
    </xf>
    <xf numFmtId="0" fontId="22" fillId="0" borderId="0" xfId="2" applyFont="1" applyAlignment="1" applyProtection="1">
      <alignment horizontal="center" vertical="center" wrapText="1"/>
      <protection hidden="1"/>
    </xf>
    <xf numFmtId="0" fontId="29" fillId="0" borderId="0" xfId="2" applyFont="1" applyAlignment="1" applyProtection="1">
      <alignment horizontal="center" vertical="center" wrapText="1"/>
      <protection hidden="1"/>
    </xf>
    <xf numFmtId="0" fontId="3" fillId="0" borderId="0" xfId="2" applyFont="1" applyAlignment="1" applyProtection="1">
      <alignment horizontal="center" vertical="center" wrapText="1"/>
      <protection hidden="1"/>
    </xf>
    <xf numFmtId="0" fontId="23" fillId="0" borderId="0" xfId="2" applyFont="1" applyAlignment="1" applyProtection="1">
      <alignment horizontal="center" vertical="center" wrapText="1"/>
      <protection hidden="1"/>
    </xf>
    <xf numFmtId="0" fontId="27" fillId="0" borderId="0" xfId="3" applyFont="1" applyAlignment="1" applyProtection="1">
      <alignment horizontal="center" vertical="center"/>
      <protection locked="0" hidden="1"/>
    </xf>
    <xf numFmtId="178" fontId="28" fillId="0" borderId="34" xfId="3" applyNumberFormat="1" applyFont="1" applyBorder="1" applyAlignment="1" applyProtection="1">
      <alignment horizontal="right" vertical="center"/>
      <protection locked="0" hidden="1"/>
    </xf>
    <xf numFmtId="178" fontId="28" fillId="0" borderId="35" xfId="3" applyNumberFormat="1" applyFont="1" applyBorder="1" applyAlignment="1" applyProtection="1">
      <alignment horizontal="right" vertical="center"/>
      <protection locked="0" hidden="1"/>
    </xf>
    <xf numFmtId="178" fontId="28" fillId="0" borderId="37" xfId="3" applyNumberFormat="1" applyFont="1" applyBorder="1" applyAlignment="1" applyProtection="1">
      <alignment horizontal="right" vertical="center"/>
      <protection locked="0" hidden="1"/>
    </xf>
    <xf numFmtId="178" fontId="28" fillId="0" borderId="0" xfId="3" applyNumberFormat="1" applyFont="1" applyAlignment="1" applyProtection="1">
      <alignment horizontal="right" vertical="center"/>
      <protection locked="0" hidden="1"/>
    </xf>
    <xf numFmtId="178" fontId="30" fillId="0" borderId="37" xfId="3" applyNumberFormat="1" applyFont="1" applyBorder="1" applyAlignment="1" applyProtection="1">
      <alignment horizontal="right"/>
      <protection locked="0" hidden="1"/>
    </xf>
    <xf numFmtId="178" fontId="30" fillId="0" borderId="38" xfId="3" applyNumberFormat="1" applyFont="1" applyBorder="1" applyAlignment="1" applyProtection="1">
      <alignment horizontal="right"/>
      <protection locked="0" hidden="1"/>
    </xf>
    <xf numFmtId="178" fontId="30" fillId="0" borderId="0" xfId="3" applyNumberFormat="1" applyFont="1" applyAlignment="1" applyProtection="1">
      <alignment horizontal="right"/>
      <protection locked="0" hidden="1"/>
    </xf>
    <xf numFmtId="178" fontId="28" fillId="0" borderId="38" xfId="3" applyNumberFormat="1" applyFont="1" applyBorder="1" applyAlignment="1" applyProtection="1">
      <alignment horizontal="right" vertical="center"/>
      <protection locked="0" hidden="1"/>
    </xf>
    <xf numFmtId="0" fontId="22" fillId="0" borderId="0" xfId="2" applyFont="1" applyAlignment="1" applyProtection="1">
      <alignment vertical="distributed" textRotation="255" wrapText="1"/>
      <protection hidden="1"/>
    </xf>
    <xf numFmtId="0" fontId="29" fillId="0" borderId="0" xfId="2" applyFont="1" applyProtection="1">
      <alignment vertical="center"/>
      <protection hidden="1"/>
    </xf>
    <xf numFmtId="0" fontId="3" fillId="0" borderId="0" xfId="2" applyFont="1" applyAlignment="1" applyProtection="1">
      <alignment horizontal="center" vertical="center" wrapText="1" justifyLastLine="1"/>
      <protection hidden="1"/>
    </xf>
    <xf numFmtId="0" fontId="23" fillId="0" borderId="0" xfId="2" applyFont="1" applyAlignment="1" applyProtection="1">
      <alignment vertical="center" textRotation="255"/>
      <protection hidden="1"/>
    </xf>
    <xf numFmtId="0" fontId="12" fillId="0" borderId="0" xfId="2" applyFont="1" applyAlignment="1" applyProtection="1">
      <alignment horizontal="center" vertical="center" wrapText="1"/>
      <protection locked="0"/>
    </xf>
    <xf numFmtId="178" fontId="30" fillId="0" borderId="39" xfId="3" applyNumberFormat="1" applyFont="1" applyBorder="1" applyAlignment="1" applyProtection="1">
      <alignment horizontal="right"/>
      <protection locked="0" hidden="1"/>
    </xf>
    <xf numFmtId="178" fontId="30" fillId="0" borderId="40" xfId="3" applyNumberFormat="1" applyFont="1" applyBorder="1" applyAlignment="1" applyProtection="1">
      <alignment horizontal="right"/>
      <protection locked="0" hidden="1"/>
    </xf>
    <xf numFmtId="178" fontId="30" fillId="0" borderId="33" xfId="3" applyNumberFormat="1" applyFont="1" applyBorder="1" applyAlignment="1" applyProtection="1">
      <alignment horizontal="right"/>
      <protection locked="0" hidden="1"/>
    </xf>
    <xf numFmtId="0" fontId="31" fillId="0" borderId="0" xfId="4" applyProtection="1">
      <alignment vertical="center"/>
      <protection hidden="1"/>
    </xf>
    <xf numFmtId="0" fontId="3" fillId="0" borderId="0" xfId="2" applyFont="1" applyAlignment="1" applyProtection="1">
      <alignment horizontal="center"/>
      <protection hidden="1"/>
    </xf>
    <xf numFmtId="0" fontId="26" fillId="0" borderId="0" xfId="2" applyFont="1" applyAlignment="1" applyProtection="1">
      <alignment horizontal="center" vertical="center"/>
      <protection hidden="1"/>
    </xf>
    <xf numFmtId="178" fontId="32" fillId="0" borderId="39" xfId="3" applyNumberFormat="1" applyFont="1" applyBorder="1" applyAlignment="1" applyProtection="1">
      <alignment horizontal="right" vertical="center"/>
      <protection locked="0" hidden="1"/>
    </xf>
    <xf numFmtId="178" fontId="32" fillId="0" borderId="40" xfId="3" applyNumberFormat="1" applyFont="1" applyBorder="1" applyAlignment="1" applyProtection="1">
      <alignment horizontal="right" vertical="center"/>
      <protection locked="0" hidden="1"/>
    </xf>
    <xf numFmtId="178" fontId="32" fillId="0" borderId="33" xfId="3" applyNumberFormat="1" applyFont="1" applyBorder="1" applyAlignment="1" applyProtection="1">
      <alignment horizontal="right" vertical="center"/>
      <protection locked="0" hidden="1"/>
    </xf>
    <xf numFmtId="0" fontId="3" fillId="0" borderId="0" xfId="2" applyFont="1" applyProtection="1">
      <alignment vertical="center"/>
      <protection hidden="1"/>
    </xf>
    <xf numFmtId="0" fontId="24" fillId="0" borderId="0" xfId="2" applyFont="1" applyProtection="1">
      <alignment vertical="center"/>
      <protection hidden="1"/>
    </xf>
    <xf numFmtId="0" fontId="33" fillId="0" borderId="0" xfId="1" applyFont="1"/>
    <xf numFmtId="0" fontId="1" fillId="0" borderId="0" xfId="1" applyAlignment="1">
      <alignment horizontal="center"/>
    </xf>
    <xf numFmtId="0" fontId="4" fillId="0" borderId="0" xfId="2" applyProtection="1">
      <alignment vertical="center"/>
      <protection hidden="1"/>
    </xf>
    <xf numFmtId="0" fontId="33" fillId="0" borderId="33" xfId="1" applyFont="1" applyBorder="1" applyAlignment="1">
      <alignment horizontal="center"/>
    </xf>
    <xf numFmtId="0" fontId="20" fillId="0" borderId="2" xfId="1" applyFont="1" applyBorder="1" applyAlignment="1">
      <alignment horizontal="center" vertical="center"/>
    </xf>
    <xf numFmtId="0" fontId="34" fillId="3" borderId="31" xfId="1" applyFont="1" applyFill="1" applyBorder="1"/>
    <xf numFmtId="180" fontId="1" fillId="0" borderId="30" xfId="1" applyNumberFormat="1" applyBorder="1"/>
    <xf numFmtId="180" fontId="1" fillId="0" borderId="32" xfId="1" applyNumberFormat="1" applyBorder="1"/>
    <xf numFmtId="180" fontId="1" fillId="0" borderId="30" xfId="1" applyNumberFormat="1" applyBorder="1" applyAlignment="1">
      <alignment horizontal="right"/>
    </xf>
    <xf numFmtId="180" fontId="1" fillId="0" borderId="32" xfId="1" applyNumberFormat="1" applyBorder="1" applyAlignment="1">
      <alignment horizontal="right"/>
    </xf>
    <xf numFmtId="177" fontId="1" fillId="0" borderId="32" xfId="1" applyNumberFormat="1" applyBorder="1" applyAlignment="1">
      <alignment horizontal="right"/>
    </xf>
    <xf numFmtId="177" fontId="1" fillId="0" borderId="31" xfId="1" applyNumberFormat="1" applyBorder="1" applyAlignment="1">
      <alignment horizontal="right"/>
    </xf>
    <xf numFmtId="177" fontId="1" fillId="0" borderId="1" xfId="1" applyNumberFormat="1" applyBorder="1" applyAlignment="1">
      <alignment horizontal="right"/>
    </xf>
    <xf numFmtId="0" fontId="20" fillId="0" borderId="3" xfId="1" applyFont="1" applyBorder="1" applyAlignment="1">
      <alignment horizontal="center" vertical="center"/>
    </xf>
    <xf numFmtId="0" fontId="35" fillId="0" borderId="0" xfId="1" applyFont="1" applyAlignment="1">
      <alignment horizontal="right"/>
    </xf>
    <xf numFmtId="0" fontId="33" fillId="0" borderId="2" xfId="1" applyFont="1" applyBorder="1" applyAlignment="1">
      <alignment horizontal="right"/>
    </xf>
    <xf numFmtId="177" fontId="1" fillId="0" borderId="37" xfId="1" applyNumberFormat="1" applyBorder="1"/>
    <xf numFmtId="177" fontId="1" fillId="0" borderId="0" xfId="1" applyNumberFormat="1"/>
    <xf numFmtId="177" fontId="1" fillId="0" borderId="37" xfId="1" applyNumberFormat="1" applyBorder="1" applyAlignment="1">
      <alignment horizontal="right"/>
    </xf>
    <xf numFmtId="177" fontId="1" fillId="0" borderId="0" xfId="1" applyNumberFormat="1" applyAlignment="1">
      <alignment horizontal="right"/>
    </xf>
    <xf numFmtId="177" fontId="1" fillId="0" borderId="38" xfId="1" applyNumberFormat="1" applyBorder="1" applyAlignment="1">
      <alignment horizontal="right"/>
    </xf>
    <xf numFmtId="177" fontId="1" fillId="0" borderId="3" xfId="1" applyNumberFormat="1" applyBorder="1" applyAlignment="1">
      <alignment horizontal="right"/>
    </xf>
    <xf numFmtId="0" fontId="1" fillId="0" borderId="3" xfId="1" applyBorder="1" applyAlignment="1">
      <alignment horizontal="left"/>
    </xf>
    <xf numFmtId="0" fontId="1" fillId="0" borderId="4" xfId="1" applyBorder="1" applyAlignment="1">
      <alignment horizontal="left"/>
    </xf>
    <xf numFmtId="177" fontId="1" fillId="0" borderId="39" xfId="1" applyNumberFormat="1" applyBorder="1"/>
    <xf numFmtId="177" fontId="1" fillId="0" borderId="33" xfId="1" applyNumberFormat="1" applyBorder="1"/>
    <xf numFmtId="177" fontId="1" fillId="0" borderId="39" xfId="1" applyNumberFormat="1" applyBorder="1" applyAlignment="1">
      <alignment horizontal="right"/>
    </xf>
    <xf numFmtId="177" fontId="1" fillId="0" borderId="33" xfId="1" applyNumberFormat="1" applyBorder="1" applyAlignment="1">
      <alignment horizontal="right"/>
    </xf>
    <xf numFmtId="177" fontId="1" fillId="0" borderId="40" xfId="1" applyNumberFormat="1" applyBorder="1" applyAlignment="1">
      <alignment horizontal="right"/>
    </xf>
    <xf numFmtId="177" fontId="1" fillId="0" borderId="4" xfId="1" applyNumberFormat="1" applyBorder="1" applyAlignment="1">
      <alignment horizontal="right"/>
    </xf>
    <xf numFmtId="0" fontId="20" fillId="0" borderId="4" xfId="1" applyFont="1" applyBorder="1" applyAlignment="1">
      <alignment horizontal="center" vertical="center"/>
    </xf>
    <xf numFmtId="181" fontId="36" fillId="0" borderId="0" xfId="1" applyNumberFormat="1" applyFont="1" applyAlignment="1">
      <alignment horizontal="center"/>
    </xf>
    <xf numFmtId="0" fontId="20" fillId="0" borderId="0" xfId="1" applyFont="1" applyAlignment="1">
      <alignment horizontal="center" vertical="center"/>
    </xf>
    <xf numFmtId="14" fontId="1" fillId="0" borderId="0" xfId="1" applyNumberFormat="1" applyAlignment="1">
      <alignment horizontal="right"/>
    </xf>
    <xf numFmtId="0" fontId="1" fillId="0" borderId="0" xfId="1" applyAlignment="1">
      <alignment horizontal="left"/>
    </xf>
    <xf numFmtId="0" fontId="1" fillId="0" borderId="1" xfId="1" applyBorder="1"/>
    <xf numFmtId="14" fontId="33" fillId="0" borderId="1" xfId="1" applyNumberFormat="1" applyFont="1" applyBorder="1"/>
    <xf numFmtId="14" fontId="37" fillId="0" borderId="1" xfId="1" applyNumberFormat="1" applyFont="1" applyBorder="1" applyAlignment="1">
      <alignment horizontal="center"/>
    </xf>
    <xf numFmtId="0" fontId="20" fillId="0" borderId="36" xfId="1" applyFont="1" applyBorder="1" applyAlignment="1">
      <alignment horizontal="center" vertical="center"/>
    </xf>
    <xf numFmtId="0" fontId="1" fillId="0" borderId="36" xfId="1" applyBorder="1" applyAlignment="1">
      <alignment horizontal="center"/>
    </xf>
    <xf numFmtId="0" fontId="1" fillId="0" borderId="36" xfId="1" applyBorder="1"/>
    <xf numFmtId="0" fontId="1" fillId="0" borderId="0" xfId="1" applyAlignment="1">
      <alignment horizontal="right"/>
    </xf>
    <xf numFmtId="0" fontId="1" fillId="0" borderId="0" xfId="1" applyAlignment="1">
      <alignment horizontal="center" vertical="center"/>
    </xf>
    <xf numFmtId="0" fontId="25" fillId="2" borderId="0" xfId="1" applyFont="1" applyFill="1"/>
    <xf numFmtId="0" fontId="44" fillId="2" borderId="0" xfId="2" applyFont="1" applyFill="1" applyProtection="1">
      <alignment vertical="center"/>
      <protection hidden="1"/>
    </xf>
    <xf numFmtId="0" fontId="43" fillId="2" borderId="0" xfId="2" applyFont="1" applyFill="1" applyAlignment="1" applyProtection="1">
      <alignment vertical="top" wrapText="1"/>
      <protection hidden="1"/>
    </xf>
    <xf numFmtId="0" fontId="5" fillId="2" borderId="0" xfId="2" applyFont="1" applyFill="1" applyAlignment="1" applyProtection="1">
      <protection hidden="1"/>
    </xf>
    <xf numFmtId="0" fontId="6" fillId="2" borderId="0" xfId="2" applyFont="1" applyFill="1" applyAlignment="1" applyProtection="1">
      <alignment horizontal="center"/>
      <protection hidden="1"/>
    </xf>
    <xf numFmtId="0" fontId="8" fillId="2" borderId="0" xfId="2" applyFont="1" applyFill="1" applyAlignment="1" applyProtection="1">
      <alignment horizontal="center" vertical="center"/>
      <protection hidden="1"/>
    </xf>
    <xf numFmtId="0" fontId="3" fillId="2" borderId="0" xfId="2" applyFont="1" applyFill="1" applyProtection="1">
      <alignment vertical="center"/>
      <protection hidden="1"/>
    </xf>
    <xf numFmtId="0" fontId="2" fillId="2" borderId="0" xfId="2" applyFont="1" applyFill="1" applyProtection="1">
      <alignment vertical="center"/>
      <protection hidden="1"/>
    </xf>
    <xf numFmtId="0" fontId="9" fillId="2" borderId="10" xfId="2" applyFont="1" applyFill="1" applyBorder="1" applyProtection="1">
      <alignment vertical="center"/>
      <protection hidden="1"/>
    </xf>
    <xf numFmtId="0" fontId="9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distributed" vertical="center" wrapText="1" justifyLastLine="1"/>
      <protection hidden="1"/>
    </xf>
    <xf numFmtId="0" fontId="25" fillId="2" borderId="0" xfId="2" applyFont="1" applyFill="1" applyAlignment="1" applyProtection="1">
      <alignment horizontal="left" vertical="center" indent="1" shrinkToFit="1"/>
      <protection locked="0"/>
    </xf>
    <xf numFmtId="0" fontId="8" fillId="2" borderId="0" xfId="2" applyFont="1" applyFill="1" applyAlignment="1" applyProtection="1">
      <alignment vertical="center" shrinkToFit="1"/>
      <protection locked="0"/>
    </xf>
    <xf numFmtId="0" fontId="8" fillId="2" borderId="0" xfId="2" applyFont="1" applyFill="1" applyAlignment="1" applyProtection="1">
      <alignment vertical="center" justifyLastLine="1"/>
      <protection hidden="1"/>
    </xf>
    <xf numFmtId="0" fontId="9" fillId="2" borderId="0" xfId="2" applyFont="1" applyFill="1" applyAlignment="1" applyProtection="1">
      <alignment horizontal="left" vertical="center" justifyLastLine="1"/>
      <protection hidden="1"/>
    </xf>
    <xf numFmtId="0" fontId="9" fillId="2" borderId="0" xfId="2" applyFont="1" applyFill="1" applyAlignment="1" applyProtection="1">
      <alignment horizontal="center" vertical="center"/>
      <protection locked="0"/>
    </xf>
    <xf numFmtId="0" fontId="8" fillId="2" borderId="0" xfId="2" applyFont="1" applyFill="1" applyAlignment="1" applyProtection="1">
      <alignment horizontal="center" vertical="center" shrinkToFit="1"/>
      <protection locked="0"/>
    </xf>
    <xf numFmtId="0" fontId="8" fillId="2" borderId="0" xfId="2" applyFont="1" applyFill="1" applyAlignment="1" applyProtection="1">
      <alignment horizontal="center" vertical="center" justifyLastLine="1" shrinkToFit="1"/>
      <protection locked="0"/>
    </xf>
    <xf numFmtId="0" fontId="7" fillId="2" borderId="0" xfId="2" applyFont="1" applyFill="1" applyProtection="1">
      <alignment vertical="center"/>
      <protection locked="0"/>
    </xf>
    <xf numFmtId="0" fontId="39" fillId="2" borderId="0" xfId="2" applyFont="1" applyFill="1" applyAlignment="1" applyProtection="1">
      <alignment horizontal="left" vertical="top" wrapText="1"/>
      <protection locked="0"/>
    </xf>
    <xf numFmtId="0" fontId="7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center" shrinkToFit="1"/>
      <protection locked="0"/>
    </xf>
    <xf numFmtId="0" fontId="25" fillId="2" borderId="0" xfId="2" applyFont="1" applyFill="1" applyAlignment="1" applyProtection="1">
      <alignment horizontal="left" vertical="center"/>
      <protection locked="0"/>
    </xf>
    <xf numFmtId="0" fontId="25" fillId="2" borderId="0" xfId="2" applyFont="1" applyFill="1" applyAlignment="1" applyProtection="1">
      <alignment horizontal="left" vertical="top" wrapText="1"/>
      <protection locked="0"/>
    </xf>
    <xf numFmtId="0" fontId="21" fillId="2" borderId="0" xfId="2" applyFont="1" applyFill="1" applyAlignment="1" applyProtection="1">
      <alignment horizontal="center" vertical="center" textRotation="255"/>
      <protection hidden="1"/>
    </xf>
    <xf numFmtId="0" fontId="25" fillId="2" borderId="38" xfId="2" applyFont="1" applyFill="1" applyBorder="1" applyAlignment="1" applyProtection="1">
      <alignment horizontal="left" vertical="top" wrapText="1"/>
      <protection locked="0"/>
    </xf>
    <xf numFmtId="0" fontId="25" fillId="2" borderId="35" xfId="2" applyFont="1" applyFill="1" applyBorder="1" applyAlignment="1" applyProtection="1">
      <alignment horizontal="left" vertical="center" shrinkToFit="1"/>
      <protection locked="0"/>
    </xf>
    <xf numFmtId="176" fontId="25" fillId="2" borderId="0" xfId="2" applyNumberFormat="1" applyFont="1" applyFill="1" applyAlignment="1" applyProtection="1">
      <alignment vertical="center" wrapText="1"/>
      <protection locked="0"/>
    </xf>
    <xf numFmtId="0" fontId="25" fillId="2" borderId="38" xfId="2" applyFont="1" applyFill="1" applyBorder="1" applyAlignment="1" applyProtection="1">
      <alignment horizontal="left" vertical="center" shrinkToFit="1"/>
      <protection locked="0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5" fillId="2" borderId="0" xfId="2" applyFont="1" applyFill="1" applyAlignment="1" applyProtection="1">
      <alignment horizontal="center" vertical="center"/>
      <protection hidden="1"/>
    </xf>
    <xf numFmtId="0" fontId="9" fillId="2" borderId="0" xfId="2" applyFont="1" applyFill="1" applyAlignment="1" applyProtection="1">
      <alignment horizontal="right" vertical="center"/>
      <protection locked="0"/>
    </xf>
    <xf numFmtId="0" fontId="25" fillId="2" borderId="0" xfId="2" applyFont="1" applyFill="1" applyProtection="1">
      <alignment vertical="center"/>
      <protection locked="0"/>
    </xf>
    <xf numFmtId="0" fontId="40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25" fillId="2" borderId="37" xfId="2" applyFont="1" applyFill="1" applyBorder="1" applyProtection="1">
      <alignment vertical="center"/>
      <protection locked="0"/>
    </xf>
    <xf numFmtId="0" fontId="10" fillId="2" borderId="0" xfId="2" applyFont="1" applyFill="1" applyAlignment="1" applyProtection="1">
      <alignment horizontal="center" vertical="center"/>
      <protection hidden="1"/>
    </xf>
    <xf numFmtId="0" fontId="13" fillId="2" borderId="0" xfId="2" applyFont="1" applyFill="1" applyAlignment="1" applyProtection="1">
      <alignment horizontal="center" vertical="center"/>
      <protection hidden="1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25" fillId="2" borderId="34" xfId="2" applyFont="1" applyFill="1" applyBorder="1" applyAlignment="1" applyProtection="1">
      <alignment horizontal="center" vertical="center" shrinkToFit="1"/>
      <protection locked="0"/>
    </xf>
    <xf numFmtId="0" fontId="25" fillId="2" borderId="35" xfId="2" applyFont="1" applyFill="1" applyBorder="1" applyAlignment="1" applyProtection="1">
      <alignment horizontal="left" vertical="top" wrapText="1"/>
      <protection locked="0"/>
    </xf>
    <xf numFmtId="0" fontId="25" fillId="2" borderId="11" xfId="2" applyFont="1" applyFill="1" applyBorder="1" applyAlignment="1" applyProtection="1">
      <alignment horizontal="left" vertical="center"/>
      <protection locked="0"/>
    </xf>
    <xf numFmtId="0" fontId="25" fillId="2" borderId="50" xfId="2" applyFont="1" applyFill="1" applyBorder="1" applyAlignment="1" applyProtection="1">
      <alignment horizontal="left" vertical="top" wrapText="1"/>
      <protection locked="0"/>
    </xf>
    <xf numFmtId="0" fontId="9" fillId="2" borderId="11" xfId="2" applyFont="1" applyFill="1" applyBorder="1" applyAlignment="1" applyProtection="1">
      <alignment horizontal="left" vertical="center"/>
      <protection locked="0"/>
    </xf>
    <xf numFmtId="0" fontId="25" fillId="2" borderId="11" xfId="2" applyFont="1" applyFill="1" applyBorder="1" applyAlignment="1" applyProtection="1">
      <alignment horizontal="left" vertical="top" wrapText="1"/>
      <protection locked="0"/>
    </xf>
    <xf numFmtId="0" fontId="25" fillId="2" borderId="16" xfId="2" applyFont="1" applyFill="1" applyBorder="1" applyAlignment="1" applyProtection="1">
      <alignment horizontal="left" vertical="center"/>
      <protection locked="0"/>
    </xf>
    <xf numFmtId="0" fontId="25" fillId="2" borderId="1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top" wrapText="1"/>
      <protection locked="0"/>
    </xf>
    <xf numFmtId="0" fontId="25" fillId="2" borderId="8" xfId="2" applyFont="1" applyFill="1" applyBorder="1" applyAlignment="1" applyProtection="1">
      <alignment horizontal="left" vertical="center" shrinkToFit="1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25" fillId="2" borderId="28" xfId="2" applyFont="1" applyFill="1" applyBorder="1" applyAlignment="1" applyProtection="1">
      <alignment horizontal="left" vertical="top" wrapText="1"/>
      <protection locked="0"/>
    </xf>
    <xf numFmtId="0" fontId="25" fillId="2" borderId="29" xfId="2" applyFont="1" applyFill="1" applyBorder="1" applyAlignment="1" applyProtection="1">
      <alignment horizontal="left" vertical="top" wrapText="1"/>
      <protection locked="0"/>
    </xf>
    <xf numFmtId="0" fontId="25" fillId="2" borderId="28" xfId="2" applyFont="1" applyFill="1" applyBorder="1" applyAlignment="1" applyProtection="1">
      <alignment horizontal="left" vertical="center" shrinkToFit="1"/>
      <protection locked="0"/>
    </xf>
    <xf numFmtId="0" fontId="25" fillId="2" borderId="29" xfId="2" applyFont="1" applyFill="1" applyBorder="1" applyAlignment="1" applyProtection="1">
      <alignment horizontal="left" vertical="center" shrinkToFit="1"/>
      <protection locked="0"/>
    </xf>
    <xf numFmtId="0" fontId="25" fillId="2" borderId="19" xfId="2" applyFont="1" applyFill="1" applyBorder="1" applyAlignment="1" applyProtection="1">
      <alignment horizontal="left" vertical="center" shrinkToFit="1"/>
      <protection locked="0"/>
    </xf>
    <xf numFmtId="0" fontId="46" fillId="2" borderId="0" xfId="2" applyFont="1" applyFill="1" applyProtection="1">
      <alignment vertical="center"/>
      <protection locked="0"/>
    </xf>
    <xf numFmtId="0" fontId="47" fillId="2" borderId="0" xfId="2" applyFont="1" applyFill="1" applyProtection="1">
      <alignment vertical="center"/>
      <protection locked="0"/>
    </xf>
    <xf numFmtId="0" fontId="21" fillId="2" borderId="33" xfId="2" applyFont="1" applyFill="1" applyBorder="1" applyProtection="1">
      <alignment vertical="center"/>
      <protection locked="0"/>
    </xf>
    <xf numFmtId="0" fontId="21" fillId="2" borderId="36" xfId="2" applyFont="1" applyFill="1" applyBorder="1" applyAlignment="1" applyProtection="1">
      <alignment vertical="center" shrinkToFit="1"/>
      <protection locked="0"/>
    </xf>
    <xf numFmtId="0" fontId="21" fillId="2" borderId="66" xfId="2" applyFont="1" applyFill="1" applyBorder="1" applyAlignment="1" applyProtection="1">
      <alignment vertical="center" shrinkToFit="1"/>
      <protection locked="0"/>
    </xf>
    <xf numFmtId="0" fontId="21" fillId="2" borderId="67" xfId="2" applyFont="1" applyFill="1" applyBorder="1" applyAlignment="1" applyProtection="1">
      <alignment horizontal="left" vertical="center" shrinkToFit="1"/>
      <protection locked="0"/>
    </xf>
    <xf numFmtId="0" fontId="21" fillId="2" borderId="36" xfId="2" applyFont="1" applyFill="1" applyBorder="1" applyAlignment="1" applyProtection="1">
      <alignment horizontal="left" vertical="center" shrinkToFit="1"/>
      <protection locked="0"/>
    </xf>
    <xf numFmtId="0" fontId="21" fillId="2" borderId="66" xfId="2" applyFont="1" applyFill="1" applyBorder="1" applyAlignment="1" applyProtection="1">
      <alignment horizontal="left" vertical="center"/>
      <protection locked="0"/>
    </xf>
    <xf numFmtId="0" fontId="21" fillId="2" borderId="67" xfId="2" applyFont="1" applyFill="1" applyBorder="1" applyAlignment="1" applyProtection="1">
      <alignment horizontal="left" vertical="top" wrapText="1"/>
      <protection locked="0"/>
    </xf>
    <xf numFmtId="0" fontId="21" fillId="2" borderId="36" xfId="2" applyFont="1" applyFill="1" applyBorder="1" applyAlignment="1" applyProtection="1">
      <alignment horizontal="left" vertical="top" wrapText="1"/>
      <protection locked="0"/>
    </xf>
    <xf numFmtId="0" fontId="49" fillId="2" borderId="0" xfId="2" applyFont="1" applyFill="1" applyProtection="1">
      <alignment vertical="center"/>
      <protection locked="0"/>
    </xf>
    <xf numFmtId="0" fontId="26" fillId="0" borderId="1" xfId="1" applyFont="1" applyBorder="1" applyAlignment="1">
      <alignment horizontal="right"/>
    </xf>
    <xf numFmtId="0" fontId="6" fillId="2" borderId="0" xfId="2" applyFont="1" applyFill="1" applyProtection="1">
      <alignment vertical="center"/>
      <protection hidden="1"/>
    </xf>
    <xf numFmtId="0" fontId="25" fillId="0" borderId="0" xfId="2" applyFont="1" applyProtection="1">
      <alignment vertical="center"/>
      <protection locked="0"/>
    </xf>
    <xf numFmtId="0" fontId="4" fillId="2" borderId="0" xfId="2" applyFill="1" applyAlignment="1" applyProtection="1">
      <alignment horizontal="center" vertical="center"/>
      <protection hidden="1"/>
    </xf>
    <xf numFmtId="0" fontId="54" fillId="2" borderId="0" xfId="2" applyFont="1" applyFill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 vertical="center" wrapText="1"/>
      <protection hidden="1"/>
    </xf>
    <xf numFmtId="0" fontId="19" fillId="2" borderId="0" xfId="2" applyFont="1" applyFill="1" applyProtection="1">
      <alignment vertical="center"/>
      <protection locked="0"/>
    </xf>
    <xf numFmtId="0" fontId="19" fillId="2" borderId="0" xfId="2" applyFont="1" applyFill="1" applyAlignment="1" applyProtection="1">
      <alignment horizontal="left" vertical="center" shrinkToFit="1"/>
      <protection locked="0"/>
    </xf>
    <xf numFmtId="0" fontId="48" fillId="2" borderId="0" xfId="2" applyFont="1" applyFill="1" applyAlignment="1" applyProtection="1">
      <protection locked="0"/>
    </xf>
    <xf numFmtId="179" fontId="25" fillId="2" borderId="0" xfId="2" applyNumberFormat="1" applyFont="1" applyFill="1" applyProtection="1">
      <alignment vertical="center"/>
      <protection locked="0"/>
    </xf>
    <xf numFmtId="9" fontId="8" fillId="2" borderId="0" xfId="2" applyNumberFormat="1" applyFont="1" applyFill="1" applyProtection="1">
      <alignment vertical="center"/>
      <protection hidden="1"/>
    </xf>
    <xf numFmtId="179" fontId="25" fillId="0" borderId="0" xfId="2" applyNumberFormat="1" applyFont="1" applyProtection="1">
      <alignment vertical="center"/>
      <protection locked="0"/>
    </xf>
    <xf numFmtId="9" fontId="8" fillId="0" borderId="0" xfId="2" applyNumberFormat="1" applyFont="1" applyProtection="1">
      <alignment vertical="center"/>
      <protection hidden="1"/>
    </xf>
    <xf numFmtId="0" fontId="9" fillId="2" borderId="0" xfId="2" applyFont="1" applyFill="1" applyProtection="1">
      <alignment vertical="center"/>
      <protection locked="0"/>
    </xf>
    <xf numFmtId="0" fontId="35" fillId="2" borderId="0" xfId="2" applyFont="1" applyFill="1" applyProtection="1">
      <alignment vertical="center"/>
      <protection locked="0"/>
    </xf>
    <xf numFmtId="0" fontId="56" fillId="2" borderId="0" xfId="2" applyFont="1" applyFill="1" applyAlignment="1" applyProtection="1">
      <alignment horizontal="left" vertical="center" indent="1" shrinkToFit="1"/>
      <protection locked="0"/>
    </xf>
    <xf numFmtId="0" fontId="57" fillId="2" borderId="0" xfId="2" applyFont="1" applyFill="1" applyAlignment="1" applyProtection="1">
      <alignment horizontal="center" vertical="center"/>
      <protection locked="0"/>
    </xf>
    <xf numFmtId="0" fontId="26" fillId="2" borderId="0" xfId="2" applyFont="1" applyFill="1" applyAlignment="1" applyProtection="1">
      <alignment vertical="center" wrapText="1"/>
      <protection locked="0"/>
    </xf>
    <xf numFmtId="0" fontId="26" fillId="2" borderId="37" xfId="2" applyFont="1" applyFill="1" applyBorder="1" applyAlignment="1" applyProtection="1">
      <alignment vertical="center" wrapText="1"/>
      <protection locked="0"/>
    </xf>
    <xf numFmtId="0" fontId="1" fillId="2" borderId="39" xfId="1" applyFill="1" applyBorder="1"/>
    <xf numFmtId="0" fontId="21" fillId="2" borderId="0" xfId="2" applyFont="1" applyFill="1" applyProtection="1">
      <alignment vertical="center"/>
      <protection locked="0"/>
    </xf>
    <xf numFmtId="0" fontId="21" fillId="2" borderId="8" xfId="2" applyFont="1" applyFill="1" applyBorder="1" applyProtection="1">
      <alignment vertical="center"/>
      <protection locked="0"/>
    </xf>
    <xf numFmtId="0" fontId="51" fillId="2" borderId="7" xfId="2" applyFont="1" applyFill="1" applyBorder="1" applyProtection="1">
      <alignment vertical="center"/>
      <protection hidden="1"/>
    </xf>
    <xf numFmtId="0" fontId="51" fillId="2" borderId="0" xfId="2" applyFont="1" applyFill="1" applyProtection="1">
      <alignment vertical="center"/>
      <protection hidden="1"/>
    </xf>
    <xf numFmtId="0" fontId="1" fillId="2" borderId="59" xfId="1" applyFill="1" applyBorder="1"/>
    <xf numFmtId="0" fontId="1" fillId="2" borderId="60" xfId="1" applyFill="1" applyBorder="1"/>
    <xf numFmtId="0" fontId="21" fillId="2" borderId="37" xfId="2" applyFont="1" applyFill="1" applyBorder="1" applyProtection="1">
      <alignment vertical="center"/>
      <protection locked="0"/>
    </xf>
    <xf numFmtId="0" fontId="21" fillId="2" borderId="39" xfId="2" applyFont="1" applyFill="1" applyBorder="1" applyProtection="1">
      <alignment vertical="center"/>
      <protection locked="0"/>
    </xf>
    <xf numFmtId="0" fontId="21" fillId="2" borderId="41" xfId="2" applyFont="1" applyFill="1" applyBorder="1" applyProtection="1">
      <alignment vertical="center"/>
      <protection locked="0"/>
    </xf>
    <xf numFmtId="0" fontId="1" fillId="2" borderId="34" xfId="1" applyFill="1" applyBorder="1"/>
    <xf numFmtId="0" fontId="1" fillId="2" borderId="36" xfId="1" applyFill="1" applyBorder="1"/>
    <xf numFmtId="0" fontId="1" fillId="2" borderId="67" xfId="1" applyFill="1" applyBorder="1"/>
    <xf numFmtId="0" fontId="1" fillId="2" borderId="37" xfId="1" applyFill="1" applyBorder="1"/>
    <xf numFmtId="0" fontId="1" fillId="2" borderId="8" xfId="1" applyFill="1" applyBorder="1"/>
    <xf numFmtId="0" fontId="1" fillId="2" borderId="28" xfId="1" applyFill="1" applyBorder="1"/>
    <xf numFmtId="0" fontId="1" fillId="2" borderId="29" xfId="1" applyFill="1" applyBorder="1"/>
    <xf numFmtId="0" fontId="1" fillId="2" borderId="19" xfId="1" applyFill="1" applyBorder="1"/>
    <xf numFmtId="0" fontId="1" fillId="2" borderId="11" xfId="1" applyFill="1" applyBorder="1"/>
    <xf numFmtId="0" fontId="1" fillId="2" borderId="18" xfId="1" applyFill="1" applyBorder="1"/>
    <xf numFmtId="0" fontId="1" fillId="2" borderId="50" xfId="1" applyFill="1" applyBorder="1"/>
    <xf numFmtId="49" fontId="25" fillId="2" borderId="49" xfId="2" applyNumberFormat="1" applyFont="1" applyFill="1" applyBorder="1" applyAlignment="1" applyProtection="1">
      <alignment vertical="center" shrinkToFit="1"/>
      <protection locked="0"/>
    </xf>
    <xf numFmtId="0" fontId="25" fillId="2" borderId="0" xfId="2" applyFont="1" applyFill="1" applyAlignment="1" applyProtection="1">
      <alignment vertical="center" textRotation="255"/>
      <protection locked="0"/>
    </xf>
    <xf numFmtId="49" fontId="25" fillId="2" borderId="37" xfId="2" applyNumberFormat="1" applyFont="1" applyFill="1" applyBorder="1" applyAlignment="1" applyProtection="1">
      <alignment vertical="center" shrinkToFit="1"/>
      <protection locked="0"/>
    </xf>
    <xf numFmtId="0" fontId="51" fillId="2" borderId="57" xfId="2" applyFont="1" applyFill="1" applyBorder="1" applyProtection="1">
      <alignment vertical="center"/>
      <protection hidden="1"/>
    </xf>
    <xf numFmtId="0" fontId="51" fillId="2" borderId="58" xfId="2" applyFont="1" applyFill="1" applyBorder="1" applyProtection="1">
      <alignment vertical="center"/>
      <protection hidden="1"/>
    </xf>
    <xf numFmtId="0" fontId="51" fillId="2" borderId="10" xfId="2" applyFont="1" applyFill="1" applyBorder="1" applyProtection="1">
      <alignment vertical="center"/>
      <protection hidden="1"/>
    </xf>
    <xf numFmtId="0" fontId="42" fillId="2" borderId="38" xfId="2" applyFont="1" applyFill="1" applyBorder="1" applyProtection="1">
      <alignment vertical="center"/>
      <protection locked="0"/>
    </xf>
    <xf numFmtId="0" fontId="25" fillId="2" borderId="37" xfId="2" applyFont="1" applyFill="1" applyBorder="1" applyAlignment="1" applyProtection="1">
      <alignment vertical="center" shrinkToFit="1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42" fillId="2" borderId="0" xfId="2" applyFont="1" applyFill="1" applyProtection="1">
      <alignment vertical="center"/>
      <protection locked="0"/>
    </xf>
    <xf numFmtId="0" fontId="48" fillId="2" borderId="36" xfId="2" applyFont="1" applyFill="1" applyBorder="1" applyAlignment="1" applyProtection="1">
      <protection locked="0"/>
    </xf>
    <xf numFmtId="0" fontId="1" fillId="2" borderId="36" xfId="1" applyFill="1" applyBorder="1" applyProtection="1">
      <protection locked="0"/>
    </xf>
    <xf numFmtId="0" fontId="48" fillId="2" borderId="34" xfId="2" applyFont="1" applyFill="1" applyBorder="1" applyAlignment="1" applyProtection="1">
      <protection locked="0"/>
    </xf>
    <xf numFmtId="176" fontId="25" fillId="2" borderId="36" xfId="2" applyNumberFormat="1" applyFont="1" applyFill="1" applyBorder="1" applyAlignment="1" applyProtection="1">
      <alignment vertical="center" wrapText="1"/>
      <protection locked="0"/>
    </xf>
    <xf numFmtId="0" fontId="25" fillId="2" borderId="36" xfId="2" applyFont="1" applyFill="1" applyBorder="1" applyAlignment="1" applyProtection="1">
      <alignment horizontal="left" vertical="center" shrinkToFit="1"/>
      <protection locked="0"/>
    </xf>
    <xf numFmtId="0" fontId="1" fillId="2" borderId="35" xfId="1" applyFill="1" applyBorder="1" applyProtection="1">
      <protection locked="0"/>
    </xf>
    <xf numFmtId="0" fontId="25" fillId="2" borderId="0" xfId="2" applyFont="1" applyFill="1" applyAlignment="1" applyProtection="1">
      <alignment vertical="center" shrinkToFit="1"/>
      <protection locked="0"/>
    </xf>
    <xf numFmtId="0" fontId="1" fillId="2" borderId="33" xfId="1" applyFill="1" applyBorder="1"/>
    <xf numFmtId="0" fontId="1" fillId="2" borderId="40" xfId="1" applyFill="1" applyBorder="1"/>
    <xf numFmtId="0" fontId="48" fillId="2" borderId="66" xfId="2" applyFont="1" applyFill="1" applyBorder="1" applyAlignment="1" applyProtection="1">
      <protection locked="0"/>
    </xf>
    <xf numFmtId="0" fontId="1" fillId="2" borderId="9" xfId="1" applyFill="1" applyBorder="1" applyProtection="1">
      <protection locked="0"/>
    </xf>
    <xf numFmtId="0" fontId="21" fillId="2" borderId="34" xfId="2" applyFont="1" applyFill="1" applyBorder="1" applyProtection="1">
      <alignment vertical="center"/>
      <protection locked="0"/>
    </xf>
    <xf numFmtId="0" fontId="21" fillId="2" borderId="36" xfId="2" applyFont="1" applyFill="1" applyBorder="1" applyProtection="1">
      <alignment vertical="center"/>
      <protection locked="0"/>
    </xf>
    <xf numFmtId="0" fontId="3" fillId="2" borderId="66" xfId="2" applyFont="1" applyFill="1" applyBorder="1" applyAlignment="1" applyProtection="1">
      <alignment vertical="center" wrapText="1"/>
      <protection locked="0"/>
    </xf>
    <xf numFmtId="0" fontId="21" fillId="2" borderId="67" xfId="2" applyFont="1" applyFill="1" applyBorder="1" applyProtection="1">
      <alignment vertical="center"/>
      <protection locked="0"/>
    </xf>
    <xf numFmtId="0" fontId="21" fillId="2" borderId="5" xfId="2" applyFont="1" applyFill="1" applyBorder="1" applyProtection="1">
      <alignment vertical="center"/>
      <protection locked="0"/>
    </xf>
    <xf numFmtId="0" fontId="21" fillId="2" borderId="14" xfId="2" applyFont="1" applyFill="1" applyBorder="1" applyProtection="1">
      <alignment vertical="center"/>
      <protection locked="0"/>
    </xf>
    <xf numFmtId="0" fontId="19" fillId="2" borderId="0" xfId="2" applyFont="1" applyFill="1" applyAlignment="1" applyProtection="1">
      <alignment vertical="top"/>
      <protection locked="0"/>
    </xf>
    <xf numFmtId="0" fontId="40" fillId="2" borderId="0" xfId="2" applyFont="1" applyFill="1" applyAlignment="1" applyProtection="1">
      <alignment vertical="center" wrapText="1"/>
      <protection locked="0"/>
    </xf>
    <xf numFmtId="0" fontId="43" fillId="2" borderId="33" xfId="2" applyFont="1" applyFill="1" applyBorder="1" applyProtection="1">
      <alignment vertical="center"/>
      <protection locked="0"/>
    </xf>
    <xf numFmtId="0" fontId="9" fillId="2" borderId="0" xfId="2" quotePrefix="1" applyFont="1" applyFill="1" applyProtection="1">
      <alignment vertical="center"/>
      <protection locked="0"/>
    </xf>
    <xf numFmtId="0" fontId="21" fillId="2" borderId="11" xfId="2" applyFont="1" applyFill="1" applyBorder="1" applyProtection="1">
      <alignment vertical="center"/>
      <protection locked="0"/>
    </xf>
    <xf numFmtId="176" fontId="11" fillId="4" borderId="41" xfId="2" applyNumberFormat="1" applyFont="1" applyFill="1" applyBorder="1" applyAlignment="1" applyProtection="1">
      <alignment vertical="center" wrapText="1"/>
      <protection locked="0"/>
    </xf>
    <xf numFmtId="49" fontId="25" fillId="2" borderId="37" xfId="2" applyNumberFormat="1" applyFont="1" applyFill="1" applyBorder="1" applyProtection="1">
      <alignment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3" fillId="2" borderId="19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25" fillId="2" borderId="87" xfId="2" applyFont="1" applyFill="1" applyBorder="1" applyAlignment="1" applyProtection="1">
      <alignment horizontal="left" vertical="center"/>
      <protection locked="0"/>
    </xf>
    <xf numFmtId="0" fontId="21" fillId="2" borderId="65" xfId="2" applyFont="1" applyFill="1" applyBorder="1" applyAlignment="1" applyProtection="1">
      <alignment horizontal="left" vertical="center"/>
      <protection locked="0"/>
    </xf>
    <xf numFmtId="0" fontId="41" fillId="2" borderId="11" xfId="2" applyFont="1" applyFill="1" applyBorder="1" applyProtection="1">
      <alignment vertical="center"/>
      <protection locked="0"/>
    </xf>
    <xf numFmtId="0" fontId="41" fillId="2" borderId="5" xfId="2" applyFont="1" applyFill="1" applyBorder="1" applyProtection="1">
      <alignment vertical="center"/>
      <protection locked="0"/>
    </xf>
    <xf numFmtId="0" fontId="3" fillId="2" borderId="83" xfId="2" applyFont="1" applyFill="1" applyBorder="1" applyAlignment="1" applyProtection="1">
      <alignment horizontal="center" vertical="center"/>
      <protection locked="0"/>
    </xf>
    <xf numFmtId="0" fontId="3" fillId="2" borderId="55" xfId="2" applyFont="1" applyFill="1" applyBorder="1" applyAlignment="1" applyProtection="1">
      <alignment horizontal="center"/>
      <protection locked="0"/>
    </xf>
    <xf numFmtId="0" fontId="26" fillId="0" borderId="0" xfId="1" applyFont="1" applyAlignment="1">
      <alignment horizontal="right"/>
    </xf>
    <xf numFmtId="0" fontId="27" fillId="0" borderId="33" xfId="3" applyFont="1" applyBorder="1" applyAlignment="1" applyProtection="1">
      <alignment vertical="center"/>
      <protection locked="0" hidden="1"/>
    </xf>
    <xf numFmtId="178" fontId="28" fillId="0" borderId="37" xfId="3" applyNumberFormat="1" applyFont="1" applyBorder="1" applyAlignment="1" applyProtection="1">
      <alignment horizontal="center" vertical="center"/>
      <protection locked="0" hidden="1"/>
    </xf>
    <xf numFmtId="178" fontId="28" fillId="0" borderId="2" xfId="3" applyNumberFormat="1" applyFont="1" applyBorder="1" applyAlignment="1" applyProtection="1">
      <alignment horizontal="right" vertical="center"/>
      <protection locked="0" hidden="1"/>
    </xf>
    <xf numFmtId="178" fontId="28" fillId="0" borderId="3" xfId="3" applyNumberFormat="1" applyFont="1" applyBorder="1" applyAlignment="1" applyProtection="1">
      <alignment horizontal="right" vertical="center"/>
      <protection locked="0" hidden="1"/>
    </xf>
    <xf numFmtId="178" fontId="32" fillId="0" borderId="4" xfId="3" applyNumberFormat="1" applyFont="1" applyBorder="1" applyAlignment="1" applyProtection="1">
      <alignment horizontal="right" vertical="center"/>
      <protection locked="0" hidden="1"/>
    </xf>
    <xf numFmtId="178" fontId="28" fillId="3" borderId="37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8" xfId="3" applyNumberFormat="1" applyFont="1" applyFill="1" applyBorder="1" applyAlignment="1" applyProtection="1">
      <alignment horizontal="right" vertical="center"/>
      <protection locked="0" hidden="1"/>
    </xf>
    <xf numFmtId="0" fontId="18" fillId="2" borderId="11" xfId="2" applyFont="1" applyFill="1" applyBorder="1" applyProtection="1">
      <alignment vertical="center"/>
      <protection locked="0"/>
    </xf>
    <xf numFmtId="0" fontId="18" fillId="2" borderId="11" xfId="1" applyFont="1" applyFill="1" applyBorder="1" applyAlignment="1">
      <alignment vertical="center"/>
    </xf>
    <xf numFmtId="0" fontId="52" fillId="2" borderId="28" xfId="1" applyFont="1" applyFill="1" applyBorder="1" applyAlignment="1">
      <alignment vertical="center"/>
    </xf>
    <xf numFmtId="0" fontId="52" fillId="2" borderId="0" xfId="2" applyFont="1" applyFill="1" applyProtection="1">
      <alignment vertical="center"/>
      <protection locked="0"/>
    </xf>
    <xf numFmtId="176" fontId="61" fillId="4" borderId="48" xfId="2" applyNumberFormat="1" applyFont="1" applyFill="1" applyBorder="1" applyProtection="1">
      <alignment vertical="center"/>
      <protection locked="0"/>
    </xf>
    <xf numFmtId="0" fontId="23" fillId="2" borderId="33" xfId="2" applyFont="1" applyFill="1" applyBorder="1" applyProtection="1">
      <alignment vertical="center"/>
      <protection locked="0"/>
    </xf>
    <xf numFmtId="0" fontId="8" fillId="2" borderId="0" xfId="2" applyFont="1" applyFill="1" applyAlignment="1" applyProtection="1">
      <protection locked="0"/>
    </xf>
    <xf numFmtId="0" fontId="40" fillId="2" borderId="33" xfId="2" applyFont="1" applyFill="1" applyBorder="1" applyProtection="1">
      <alignment vertical="center"/>
      <protection locked="0"/>
    </xf>
    <xf numFmtId="0" fontId="40" fillId="2" borderId="32" xfId="2" applyFont="1" applyFill="1" applyBorder="1" applyProtection="1">
      <alignment vertical="center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 vertical="center"/>
      <protection locked="0"/>
    </xf>
    <xf numFmtId="0" fontId="25" fillId="2" borderId="32" xfId="2" applyFont="1" applyFill="1" applyBorder="1" applyProtection="1">
      <alignment vertical="center"/>
      <protection locked="0"/>
    </xf>
    <xf numFmtId="0" fontId="3" fillId="2" borderId="0" xfId="2" applyFont="1" applyFill="1" applyAlignment="1" applyProtection="1">
      <alignment horizontal="right" vertical="center"/>
      <protection locked="0"/>
    </xf>
    <xf numFmtId="0" fontId="21" fillId="2" borderId="34" xfId="2" applyFont="1" applyFill="1" applyBorder="1" applyAlignment="1" applyProtection="1">
      <alignment vertical="center" textRotation="255"/>
      <protection locked="0"/>
    </xf>
    <xf numFmtId="0" fontId="21" fillId="2" borderId="35" xfId="2" applyFont="1" applyFill="1" applyBorder="1" applyAlignment="1" applyProtection="1">
      <alignment vertical="center" textRotation="255"/>
      <protection locked="0"/>
    </xf>
    <xf numFmtId="0" fontId="21" fillId="2" borderId="37" xfId="2" applyFont="1" applyFill="1" applyBorder="1" applyAlignment="1" applyProtection="1">
      <alignment vertical="center" textRotation="255"/>
      <protection locked="0"/>
    </xf>
    <xf numFmtId="0" fontId="21" fillId="2" borderId="38" xfId="2" applyFont="1" applyFill="1" applyBorder="1" applyAlignment="1" applyProtection="1">
      <alignment vertical="center" textRotation="255"/>
      <protection locked="0"/>
    </xf>
    <xf numFmtId="0" fontId="45" fillId="2" borderId="0" xfId="1" applyFont="1" applyFill="1" applyAlignment="1">
      <alignment vertical="center"/>
    </xf>
    <xf numFmtId="0" fontId="9" fillId="2" borderId="21" xfId="2" applyFont="1" applyFill="1" applyBorder="1" applyProtection="1">
      <alignment vertical="center"/>
      <protection locked="0"/>
    </xf>
    <xf numFmtId="0" fontId="9" fillId="2" borderId="11" xfId="2" applyFont="1" applyFill="1" applyBorder="1" applyProtection="1">
      <alignment vertical="center"/>
      <protection locked="0"/>
    </xf>
    <xf numFmtId="0" fontId="9" fillId="2" borderId="5" xfId="2" applyFont="1" applyFill="1" applyBorder="1" applyProtection="1">
      <alignment vertical="center"/>
      <protection locked="0"/>
    </xf>
    <xf numFmtId="0" fontId="9" fillId="2" borderId="47" xfId="2" applyFont="1" applyFill="1" applyBorder="1" applyProtection="1">
      <alignment vertical="center"/>
      <protection locked="0"/>
    </xf>
    <xf numFmtId="178" fontId="28" fillId="3" borderId="0" xfId="3" applyNumberFormat="1" applyFont="1" applyFill="1" applyAlignment="1" applyProtection="1">
      <alignment horizontal="right" vertical="center"/>
      <protection locked="0" hidden="1"/>
    </xf>
    <xf numFmtId="178" fontId="28" fillId="3" borderId="34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5" xfId="3" applyNumberFormat="1" applyFont="1" applyFill="1" applyBorder="1" applyAlignment="1" applyProtection="1">
      <alignment horizontal="right" vertical="center"/>
      <protection locked="0" hidden="1"/>
    </xf>
    <xf numFmtId="178" fontId="28" fillId="3" borderId="36" xfId="3" applyNumberFormat="1" applyFont="1" applyFill="1" applyBorder="1" applyAlignment="1" applyProtection="1">
      <alignment horizontal="right" vertical="center"/>
      <protection locked="0" hidden="1"/>
    </xf>
    <xf numFmtId="178" fontId="30" fillId="3" borderId="37" xfId="3" applyNumberFormat="1" applyFont="1" applyFill="1" applyBorder="1" applyAlignment="1" applyProtection="1">
      <alignment horizontal="right"/>
      <protection locked="0" hidden="1"/>
    </xf>
    <xf numFmtId="178" fontId="30" fillId="3" borderId="38" xfId="3" applyNumberFormat="1" applyFont="1" applyFill="1" applyBorder="1" applyAlignment="1" applyProtection="1">
      <alignment horizontal="right"/>
      <protection locked="0" hidden="1"/>
    </xf>
    <xf numFmtId="178" fontId="30" fillId="3" borderId="0" xfId="3" applyNumberFormat="1" applyFont="1" applyFill="1" applyAlignment="1" applyProtection="1">
      <alignment horizontal="right"/>
      <protection locked="0" hidden="1"/>
    </xf>
    <xf numFmtId="0" fontId="63" fillId="0" borderId="0" xfId="1" applyFont="1" applyProtection="1">
      <protection hidden="1"/>
    </xf>
    <xf numFmtId="14" fontId="65" fillId="3" borderId="1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center" vertical="center"/>
    </xf>
    <xf numFmtId="0" fontId="17" fillId="2" borderId="21" xfId="1" applyFont="1" applyFill="1" applyBorder="1" applyAlignment="1" applyProtection="1">
      <alignment horizontal="center" vertical="center"/>
      <protection locked="0"/>
    </xf>
    <xf numFmtId="0" fontId="8" fillId="2" borderId="66" xfId="2" applyFont="1" applyFill="1" applyBorder="1" applyAlignment="1" applyProtection="1">
      <alignment horizontal="center" vertical="center"/>
      <protection locked="0"/>
    </xf>
    <xf numFmtId="0" fontId="8" fillId="2" borderId="36" xfId="2" applyFont="1" applyFill="1" applyBorder="1" applyAlignment="1" applyProtection="1">
      <alignment horizontal="center" vertical="center"/>
      <protection locked="0"/>
    </xf>
    <xf numFmtId="0" fontId="8" fillId="2" borderId="35" xfId="2" applyFont="1" applyFill="1" applyBorder="1" applyAlignment="1" applyProtection="1">
      <alignment horizontal="center" vertical="center"/>
      <protection locked="0"/>
    </xf>
    <xf numFmtId="0" fontId="8" fillId="2" borderId="15" xfId="2" applyFont="1" applyFill="1" applyBorder="1" applyAlignment="1" applyProtection="1">
      <alignment horizontal="center" vertical="center"/>
      <protection locked="0"/>
    </xf>
    <xf numFmtId="0" fontId="8" fillId="2" borderId="5" xfId="2" applyFont="1" applyFill="1" applyBorder="1" applyAlignment="1" applyProtection="1">
      <alignment horizontal="center" vertical="center"/>
      <protection locked="0"/>
    </xf>
    <xf numFmtId="0" fontId="8" fillId="2" borderId="52" xfId="2" applyFont="1" applyFill="1" applyBorder="1" applyAlignment="1" applyProtection="1">
      <alignment horizontal="center" vertical="center"/>
      <protection locked="0"/>
    </xf>
    <xf numFmtId="0" fontId="11" fillId="2" borderId="39" xfId="2" applyFont="1" applyFill="1" applyBorder="1" applyAlignment="1" applyProtection="1">
      <alignment horizontal="center" vertical="center"/>
      <protection locked="0"/>
    </xf>
    <xf numFmtId="0" fontId="11" fillId="2" borderId="33" xfId="2" applyFont="1" applyFill="1" applyBorder="1" applyAlignment="1" applyProtection="1">
      <alignment horizontal="center" vertical="center"/>
      <protection locked="0"/>
    </xf>
    <xf numFmtId="0" fontId="8" fillId="2" borderId="33" xfId="2" applyFont="1" applyFill="1" applyBorder="1" applyAlignment="1" applyProtection="1">
      <alignment horizontal="left" vertical="center"/>
      <protection locked="0"/>
    </xf>
    <xf numFmtId="0" fontId="8" fillId="2" borderId="40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/>
      <protection locked="0"/>
    </xf>
    <xf numFmtId="0" fontId="9" fillId="2" borderId="45" xfId="2" applyFont="1" applyFill="1" applyBorder="1" applyAlignment="1" applyProtection="1">
      <alignment horizontal="distributed" vertical="center" indent="1"/>
      <protection locked="0"/>
    </xf>
    <xf numFmtId="0" fontId="9" fillId="2" borderId="53" xfId="2" applyFont="1" applyFill="1" applyBorder="1" applyAlignment="1" applyProtection="1">
      <alignment horizontal="distributed" vertical="center" indent="1"/>
      <protection locked="0"/>
    </xf>
    <xf numFmtId="0" fontId="12" fillId="0" borderId="11" xfId="2" applyFont="1" applyBorder="1" applyAlignment="1" applyProtection="1">
      <alignment horizontal="right" vertical="center" indent="1"/>
      <protection locked="0"/>
    </xf>
    <xf numFmtId="0" fontId="12" fillId="0" borderId="50" xfId="2" applyFont="1" applyBorder="1" applyAlignment="1" applyProtection="1">
      <alignment horizontal="right" vertical="center" indent="1"/>
      <protection locked="0"/>
    </xf>
    <xf numFmtId="0" fontId="12" fillId="0" borderId="0" xfId="2" applyFont="1" applyAlignment="1" applyProtection="1">
      <alignment horizontal="right" vertical="center" indent="1"/>
      <protection locked="0"/>
    </xf>
    <xf numFmtId="0" fontId="12" fillId="0" borderId="38" xfId="2" applyFont="1" applyBorder="1" applyAlignment="1" applyProtection="1">
      <alignment horizontal="right" vertical="center" indent="1"/>
      <protection locked="0"/>
    </xf>
    <xf numFmtId="179" fontId="49" fillId="0" borderId="88" xfId="2" applyNumberFormat="1" applyFont="1" applyBorder="1" applyAlignment="1" applyProtection="1">
      <alignment horizontal="center" vertical="center"/>
      <protection locked="0"/>
    </xf>
    <xf numFmtId="179" fontId="49" fillId="0" borderId="46" xfId="2" applyNumberFormat="1" applyFont="1" applyBorder="1" applyAlignment="1" applyProtection="1">
      <alignment horizontal="center" vertical="center"/>
      <protection locked="0"/>
    </xf>
    <xf numFmtId="0" fontId="49" fillId="0" borderId="88" xfId="2" applyFont="1" applyBorder="1" applyAlignment="1" applyProtection="1">
      <alignment horizontal="center" vertical="center"/>
      <protection locked="0"/>
    </xf>
    <xf numFmtId="0" fontId="21" fillId="2" borderId="34" xfId="2" applyFont="1" applyFill="1" applyBorder="1" applyAlignment="1" applyProtection="1">
      <alignment horizontal="center" vertical="center" textRotation="255"/>
      <protection locked="0"/>
    </xf>
    <xf numFmtId="0" fontId="21" fillId="2" borderId="35" xfId="2" applyFont="1" applyFill="1" applyBorder="1" applyAlignment="1" applyProtection="1">
      <alignment horizontal="center" vertical="center" textRotation="255"/>
      <protection locked="0"/>
    </xf>
    <xf numFmtId="0" fontId="21" fillId="2" borderId="37" xfId="2" applyFont="1" applyFill="1" applyBorder="1" applyAlignment="1" applyProtection="1">
      <alignment horizontal="center" vertical="center" textRotation="255"/>
      <protection locked="0"/>
    </xf>
    <xf numFmtId="0" fontId="21" fillId="2" borderId="38" xfId="2" applyFont="1" applyFill="1" applyBorder="1" applyAlignment="1" applyProtection="1">
      <alignment horizontal="center" vertical="center" textRotation="255"/>
      <protection locked="0"/>
    </xf>
    <xf numFmtId="0" fontId="21" fillId="2" borderId="39" xfId="2" applyFont="1" applyFill="1" applyBorder="1" applyAlignment="1" applyProtection="1">
      <alignment horizontal="center" vertical="center" textRotation="255"/>
      <protection locked="0"/>
    </xf>
    <xf numFmtId="0" fontId="21" fillId="2" borderId="40" xfId="2" applyFont="1" applyFill="1" applyBorder="1" applyAlignment="1" applyProtection="1">
      <alignment horizontal="center" vertical="center" textRotation="255"/>
      <protection locked="0"/>
    </xf>
    <xf numFmtId="0" fontId="15" fillId="2" borderId="16" xfId="2" applyFont="1" applyFill="1" applyBorder="1" applyAlignment="1" applyProtection="1">
      <alignment horizontal="distributed" vertical="center" wrapText="1"/>
      <protection locked="0"/>
    </xf>
    <xf numFmtId="0" fontId="15" fillId="2" borderId="11" xfId="2" applyFont="1" applyFill="1" applyBorder="1" applyAlignment="1" applyProtection="1">
      <alignment horizontal="distributed" vertical="center" wrapText="1"/>
      <protection locked="0"/>
    </xf>
    <xf numFmtId="0" fontId="15" fillId="2" borderId="18" xfId="2" applyFont="1" applyFill="1" applyBorder="1" applyAlignment="1" applyProtection="1">
      <alignment horizontal="distributed" vertical="center" wrapText="1"/>
      <protection locked="0"/>
    </xf>
    <xf numFmtId="0" fontId="15" fillId="2" borderId="15" xfId="2" applyFont="1" applyFill="1" applyBorder="1" applyAlignment="1" applyProtection="1">
      <alignment horizontal="distributed" vertical="center" wrapText="1"/>
      <protection locked="0"/>
    </xf>
    <xf numFmtId="0" fontId="15" fillId="2" borderId="5" xfId="2" applyFont="1" applyFill="1" applyBorder="1" applyAlignment="1" applyProtection="1">
      <alignment horizontal="distributed" vertical="center" wrapText="1"/>
      <protection locked="0"/>
    </xf>
    <xf numFmtId="0" fontId="15" fillId="2" borderId="14" xfId="2" applyFont="1" applyFill="1" applyBorder="1" applyAlignment="1" applyProtection="1">
      <alignment horizontal="distributed" vertical="center" wrapText="1"/>
      <protection locked="0"/>
    </xf>
    <xf numFmtId="0" fontId="15" fillId="2" borderId="50" xfId="2" applyFont="1" applyFill="1" applyBorder="1" applyAlignment="1" applyProtection="1">
      <alignment horizontal="distributed" vertical="center" wrapText="1"/>
      <protection locked="0"/>
    </xf>
    <xf numFmtId="0" fontId="15" fillId="2" borderId="52" xfId="2" applyFont="1" applyFill="1" applyBorder="1" applyAlignment="1" applyProtection="1">
      <alignment horizontal="distributed" vertical="center" wrapText="1"/>
      <protection locked="0"/>
    </xf>
    <xf numFmtId="0" fontId="49" fillId="0" borderId="0" xfId="2" applyFont="1" applyAlignment="1" applyProtection="1">
      <alignment horizontal="left" vertical="center" indent="1"/>
      <protection locked="0"/>
    </xf>
    <xf numFmtId="0" fontId="49" fillId="0" borderId="33" xfId="2" applyFont="1" applyBorder="1" applyAlignment="1" applyProtection="1">
      <alignment horizontal="left" vertical="center" indent="1"/>
      <protection locked="0"/>
    </xf>
    <xf numFmtId="0" fontId="9" fillId="2" borderId="0" xfId="2" applyFont="1" applyFill="1" applyAlignment="1" applyProtection="1">
      <alignment horizontal="center" vertical="center"/>
      <protection locked="0"/>
    </xf>
    <xf numFmtId="0" fontId="9" fillId="2" borderId="33" xfId="2" applyFont="1" applyFill="1" applyBorder="1" applyAlignment="1" applyProtection="1">
      <alignment horizontal="center" vertical="center"/>
      <protection locked="0"/>
    </xf>
    <xf numFmtId="0" fontId="49" fillId="0" borderId="0" xfId="2" applyFont="1" applyAlignment="1" applyProtection="1">
      <alignment horizontal="center" vertical="center"/>
      <protection locked="0"/>
    </xf>
    <xf numFmtId="0" fontId="49" fillId="0" borderId="33" xfId="2" applyFont="1" applyBorder="1" applyAlignment="1" applyProtection="1">
      <alignment horizontal="center" vertical="center"/>
      <protection locked="0"/>
    </xf>
    <xf numFmtId="0" fontId="9" fillId="2" borderId="8" xfId="2" applyFont="1" applyFill="1" applyBorder="1" applyAlignment="1" applyProtection="1">
      <alignment horizontal="center" vertical="center"/>
      <protection locked="0"/>
    </xf>
    <xf numFmtId="0" fontId="9" fillId="2" borderId="41" xfId="2" applyFont="1" applyFill="1" applyBorder="1" applyAlignment="1" applyProtection="1">
      <alignment horizontal="center" vertical="center"/>
      <protection locked="0"/>
    </xf>
    <xf numFmtId="0" fontId="9" fillId="2" borderId="9" xfId="2" applyFont="1" applyFill="1" applyBorder="1" applyAlignment="1" applyProtection="1">
      <alignment horizontal="center" vertical="center" textRotation="255"/>
      <protection locked="0"/>
    </xf>
    <xf numFmtId="0" fontId="9" fillId="2" borderId="42" xfId="2" applyFont="1" applyFill="1" applyBorder="1" applyAlignment="1" applyProtection="1">
      <alignment horizontal="center" vertical="center" textRotation="255"/>
      <protection locked="0"/>
    </xf>
    <xf numFmtId="0" fontId="49" fillId="0" borderId="21" xfId="2" applyFont="1" applyBorder="1" applyAlignment="1" applyProtection="1">
      <alignment horizontal="center" vertical="center"/>
      <protection locked="0"/>
    </xf>
    <xf numFmtId="0" fontId="17" fillId="2" borderId="21" xfId="2" applyFont="1" applyFill="1" applyBorder="1" applyAlignment="1" applyProtection="1">
      <alignment horizontal="center" vertical="center"/>
      <protection locked="0"/>
    </xf>
    <xf numFmtId="0" fontId="17" fillId="2" borderId="0" xfId="2" applyFont="1" applyFill="1" applyAlignment="1" applyProtection="1">
      <alignment horizontal="center" vertical="center"/>
      <protection locked="0"/>
    </xf>
    <xf numFmtId="0" fontId="17" fillId="2" borderId="5" xfId="2" applyFont="1" applyFill="1" applyBorder="1" applyAlignment="1" applyProtection="1">
      <alignment horizontal="center" vertical="center"/>
      <protection locked="0"/>
    </xf>
    <xf numFmtId="0" fontId="17" fillId="2" borderId="11" xfId="2" applyFont="1" applyFill="1" applyBorder="1" applyAlignment="1" applyProtection="1">
      <alignment horizontal="center" vertical="center"/>
      <protection locked="0"/>
    </xf>
    <xf numFmtId="0" fontId="17" fillId="2" borderId="18" xfId="2" applyFont="1" applyFill="1" applyBorder="1" applyAlignment="1" applyProtection="1">
      <alignment horizontal="center" vertical="center"/>
      <protection locked="0"/>
    </xf>
    <xf numFmtId="0" fontId="17" fillId="2" borderId="8" xfId="2" applyFont="1" applyFill="1" applyBorder="1" applyAlignment="1" applyProtection="1">
      <alignment horizontal="center" vertical="center"/>
      <protection locked="0"/>
    </xf>
    <xf numFmtId="0" fontId="17" fillId="2" borderId="14" xfId="2" applyFont="1" applyFill="1" applyBorder="1" applyAlignment="1" applyProtection="1">
      <alignment horizontal="center" vertical="center"/>
      <protection locked="0"/>
    </xf>
    <xf numFmtId="0" fontId="21" fillId="2" borderId="20" xfId="2" applyFont="1" applyFill="1" applyBorder="1" applyAlignment="1" applyProtection="1">
      <alignment horizontal="center" vertical="center"/>
      <protection locked="0"/>
    </xf>
    <xf numFmtId="0" fontId="21" fillId="2" borderId="21" xfId="2" applyFont="1" applyFill="1" applyBorder="1" applyAlignment="1" applyProtection="1">
      <alignment horizontal="center" vertical="center"/>
      <protection locked="0"/>
    </xf>
    <xf numFmtId="0" fontId="21" fillId="2" borderId="54" xfId="2" applyFont="1" applyFill="1" applyBorder="1" applyAlignment="1" applyProtection="1">
      <alignment horizontal="center" vertical="center"/>
      <protection locked="0"/>
    </xf>
    <xf numFmtId="0" fontId="21" fillId="2" borderId="46" xfId="2" applyFont="1" applyFill="1" applyBorder="1" applyAlignment="1" applyProtection="1">
      <alignment horizontal="center" vertical="center"/>
      <protection locked="0"/>
    </xf>
    <xf numFmtId="0" fontId="21" fillId="2" borderId="47" xfId="2" applyFont="1" applyFill="1" applyBorder="1" applyAlignment="1" applyProtection="1">
      <alignment horizontal="center" vertical="center"/>
      <protection locked="0"/>
    </xf>
    <xf numFmtId="0" fontId="21" fillId="2" borderId="55" xfId="2" applyFont="1" applyFill="1" applyBorder="1" applyAlignment="1" applyProtection="1">
      <alignment horizontal="center" vertical="center"/>
      <protection locked="0"/>
    </xf>
    <xf numFmtId="0" fontId="51" fillId="2" borderId="27" xfId="2" applyFont="1" applyFill="1" applyBorder="1" applyAlignment="1" applyProtection="1">
      <alignment horizontal="right" vertical="center"/>
      <protection locked="0"/>
    </xf>
    <xf numFmtId="0" fontId="51" fillId="2" borderId="28" xfId="2" applyFont="1" applyFill="1" applyBorder="1" applyAlignment="1" applyProtection="1">
      <alignment horizontal="right" vertical="center"/>
      <protection locked="0"/>
    </xf>
    <xf numFmtId="0" fontId="51" fillId="2" borderId="23" xfId="2" applyFont="1" applyFill="1" applyBorder="1" applyAlignment="1" applyProtection="1">
      <alignment horizontal="right" vertical="center"/>
      <protection locked="0"/>
    </xf>
    <xf numFmtId="0" fontId="51" fillId="2" borderId="0" xfId="2" applyFont="1" applyFill="1" applyAlignment="1" applyProtection="1">
      <alignment horizontal="right" vertical="center"/>
      <protection locked="0"/>
    </xf>
    <xf numFmtId="0" fontId="51" fillId="2" borderId="24" xfId="2" applyFont="1" applyFill="1" applyBorder="1" applyAlignment="1" applyProtection="1">
      <alignment horizontal="right" vertical="center"/>
      <protection locked="0"/>
    </xf>
    <xf numFmtId="0" fontId="51" fillId="2" borderId="25" xfId="2" applyFont="1" applyFill="1" applyBorder="1" applyAlignment="1" applyProtection="1">
      <alignment horizontal="right" vertical="center"/>
      <protection locked="0"/>
    </xf>
    <xf numFmtId="0" fontId="49" fillId="0" borderId="11" xfId="2" applyFont="1" applyBorder="1" applyAlignment="1" applyProtection="1">
      <alignment horizontal="center" vertical="center"/>
      <protection locked="0"/>
    </xf>
    <xf numFmtId="0" fontId="49" fillId="0" borderId="18" xfId="2" applyFont="1" applyBorder="1" applyAlignment="1" applyProtection="1">
      <alignment horizontal="center" vertical="center"/>
      <protection locked="0"/>
    </xf>
    <xf numFmtId="0" fontId="49" fillId="0" borderId="41" xfId="2" applyFont="1" applyBorder="1" applyAlignment="1" applyProtection="1">
      <alignment horizontal="center" vertical="center"/>
      <protection locked="0"/>
    </xf>
    <xf numFmtId="0" fontId="21" fillId="2" borderId="30" xfId="2" applyFont="1" applyFill="1" applyBorder="1" applyAlignment="1" applyProtection="1">
      <alignment horizontal="center" vertical="center"/>
      <protection locked="0"/>
    </xf>
    <xf numFmtId="0" fontId="21" fillId="2" borderId="32" xfId="2" applyFont="1" applyFill="1" applyBorder="1" applyAlignment="1" applyProtection="1">
      <alignment horizontal="center" vertical="center"/>
      <protection locked="0"/>
    </xf>
    <xf numFmtId="0" fontId="21" fillId="2" borderId="31" xfId="2" applyFont="1" applyFill="1" applyBorder="1" applyAlignment="1" applyProtection="1">
      <alignment horizontal="center" vertical="center"/>
      <protection locked="0"/>
    </xf>
    <xf numFmtId="0" fontId="21" fillId="2" borderId="64" xfId="2" applyFont="1" applyFill="1" applyBorder="1" applyAlignment="1" applyProtection="1">
      <alignment horizontal="center" vertical="center"/>
      <protection locked="0"/>
    </xf>
    <xf numFmtId="0" fontId="21" fillId="2" borderId="49" xfId="2" applyFont="1" applyFill="1" applyBorder="1" applyAlignment="1" applyProtection="1">
      <alignment horizontal="center" vertical="center"/>
      <protection locked="0"/>
    </xf>
    <xf numFmtId="0" fontId="21" fillId="2" borderId="11" xfId="2" applyFont="1" applyFill="1" applyBorder="1" applyAlignment="1" applyProtection="1">
      <alignment horizontal="center" vertical="center"/>
      <protection locked="0"/>
    </xf>
    <xf numFmtId="0" fontId="21" fillId="2" borderId="39" xfId="2" applyFont="1" applyFill="1" applyBorder="1" applyAlignment="1" applyProtection="1">
      <alignment horizontal="center" vertical="center"/>
      <protection locked="0"/>
    </xf>
    <xf numFmtId="0" fontId="21" fillId="2" borderId="33" xfId="2" applyFont="1" applyFill="1" applyBorder="1" applyAlignment="1" applyProtection="1">
      <alignment horizontal="center" vertical="center"/>
      <protection locked="0"/>
    </xf>
    <xf numFmtId="0" fontId="49" fillId="0" borderId="20" xfId="2" applyFont="1" applyBorder="1" applyAlignment="1" applyProtection="1">
      <alignment horizontal="left" vertical="center" indent="1"/>
      <protection locked="0"/>
    </xf>
    <xf numFmtId="0" fontId="49" fillId="0" borderId="21" xfId="2" applyFont="1" applyBorder="1" applyAlignment="1" applyProtection="1">
      <alignment horizontal="left" vertical="center" indent="1"/>
      <protection locked="0"/>
    </xf>
    <xf numFmtId="0" fontId="49" fillId="0" borderId="46" xfId="2" applyFont="1" applyBorder="1" applyAlignment="1" applyProtection="1">
      <alignment horizontal="left" vertical="center" indent="1"/>
      <protection locked="0"/>
    </xf>
    <xf numFmtId="0" fontId="49" fillId="0" borderId="47" xfId="2" applyFont="1" applyBorder="1" applyAlignment="1" applyProtection="1">
      <alignment horizontal="left" vertical="center" indent="1"/>
      <protection locked="0"/>
    </xf>
    <xf numFmtId="0" fontId="21" fillId="2" borderId="66" xfId="2" applyFont="1" applyFill="1" applyBorder="1" applyAlignment="1" applyProtection="1">
      <alignment horizontal="distributed" vertical="center" indent="2"/>
      <protection locked="0"/>
    </xf>
    <xf numFmtId="0" fontId="21" fillId="2" borderId="36" xfId="2" applyFont="1" applyFill="1" applyBorder="1" applyAlignment="1" applyProtection="1">
      <alignment horizontal="distributed" vertical="center" indent="2"/>
      <protection locked="0"/>
    </xf>
    <xf numFmtId="0" fontId="21" fillId="2" borderId="67" xfId="2" applyFont="1" applyFill="1" applyBorder="1" applyAlignment="1" applyProtection="1">
      <alignment horizontal="distributed" vertical="center" indent="2"/>
      <protection locked="0"/>
    </xf>
    <xf numFmtId="0" fontId="21" fillId="2" borderId="15" xfId="2" applyFont="1" applyFill="1" applyBorder="1" applyAlignment="1" applyProtection="1">
      <alignment horizontal="distributed" vertical="center" indent="2"/>
      <protection locked="0"/>
    </xf>
    <xf numFmtId="0" fontId="21" fillId="2" borderId="5" xfId="2" applyFont="1" applyFill="1" applyBorder="1" applyAlignment="1" applyProtection="1">
      <alignment horizontal="distributed" vertical="center" indent="2"/>
      <protection locked="0"/>
    </xf>
    <xf numFmtId="0" fontId="21" fillId="2" borderId="14" xfId="2" applyFont="1" applyFill="1" applyBorder="1" applyAlignment="1" applyProtection="1">
      <alignment horizontal="distributed" vertical="center" indent="2"/>
      <protection locked="0"/>
    </xf>
    <xf numFmtId="0" fontId="17" fillId="2" borderId="11" xfId="1" applyFont="1" applyFill="1" applyBorder="1" applyAlignment="1" applyProtection="1">
      <alignment horizontal="center" vertical="center"/>
      <protection locked="0"/>
    </xf>
    <xf numFmtId="0" fontId="17" fillId="2" borderId="18" xfId="1" applyFont="1" applyFill="1" applyBorder="1" applyAlignment="1" applyProtection="1">
      <alignment horizontal="center" vertical="center"/>
      <protection locked="0"/>
    </xf>
    <xf numFmtId="0" fontId="17" fillId="2" borderId="33" xfId="1" applyFont="1" applyFill="1" applyBorder="1" applyAlignment="1" applyProtection="1">
      <alignment horizontal="center" vertical="center"/>
      <protection locked="0"/>
    </xf>
    <xf numFmtId="0" fontId="17" fillId="2" borderId="41" xfId="1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right" vertical="center"/>
      <protection locked="0"/>
    </xf>
    <xf numFmtId="0" fontId="9" fillId="2" borderId="5" xfId="2" applyFont="1" applyFill="1" applyBorder="1" applyAlignment="1" applyProtection="1">
      <alignment horizontal="right" vertical="center"/>
      <protection locked="0"/>
    </xf>
    <xf numFmtId="0" fontId="9" fillId="2" borderId="21" xfId="2" applyFont="1" applyFill="1" applyBorder="1" applyAlignment="1" applyProtection="1">
      <alignment horizontal="center" vertical="center"/>
      <protection locked="0"/>
    </xf>
    <xf numFmtId="0" fontId="25" fillId="2" borderId="46" xfId="2" applyFont="1" applyFill="1" applyBorder="1" applyAlignment="1" applyProtection="1">
      <alignment horizontal="center" vertical="center"/>
      <protection hidden="1"/>
    </xf>
    <xf numFmtId="0" fontId="25" fillId="2" borderId="47" xfId="2" applyFont="1" applyFill="1" applyBorder="1" applyAlignment="1" applyProtection="1">
      <alignment horizontal="center" vertical="center"/>
      <protection hidden="1"/>
    </xf>
    <xf numFmtId="0" fontId="9" fillId="2" borderId="47" xfId="2" applyFont="1" applyFill="1" applyBorder="1" applyAlignment="1" applyProtection="1">
      <alignment horizontal="center" vertical="center"/>
      <protection locked="0"/>
    </xf>
    <xf numFmtId="0" fontId="9" fillId="2" borderId="47" xfId="2" applyFont="1" applyFill="1" applyBorder="1" applyAlignment="1" applyProtection="1">
      <alignment horizontal="right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hidden="1"/>
    </xf>
    <xf numFmtId="0" fontId="25" fillId="2" borderId="11" xfId="2" applyFont="1" applyFill="1" applyBorder="1" applyAlignment="1" applyProtection="1">
      <alignment horizontal="center" vertical="center"/>
      <protection hidden="1"/>
    </xf>
    <xf numFmtId="0" fontId="25" fillId="2" borderId="15" xfId="2" applyFont="1" applyFill="1" applyBorder="1" applyAlignment="1" applyProtection="1">
      <alignment horizontal="center" vertical="center"/>
      <protection hidden="1"/>
    </xf>
    <xf numFmtId="0" fontId="25" fillId="2" borderId="5" xfId="2" applyFont="1" applyFill="1" applyBorder="1" applyAlignment="1" applyProtection="1">
      <alignment horizontal="center" vertical="center"/>
      <protection hidden="1"/>
    </xf>
    <xf numFmtId="0" fontId="8" fillId="2" borderId="20" xfId="2" applyFont="1" applyFill="1" applyBorder="1" applyAlignment="1" applyProtection="1">
      <alignment horizontal="center" vertical="center"/>
      <protection locked="0"/>
    </xf>
    <xf numFmtId="0" fontId="8" fillId="2" borderId="21" xfId="2" applyFont="1" applyFill="1" applyBorder="1" applyAlignment="1" applyProtection="1">
      <alignment horizontal="center" vertical="center"/>
      <protection locked="0"/>
    </xf>
    <xf numFmtId="0" fontId="8" fillId="2" borderId="22" xfId="2" applyFont="1" applyFill="1" applyBorder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center" vertical="center"/>
      <protection locked="0"/>
    </xf>
    <xf numFmtId="0" fontId="9" fillId="2" borderId="18" xfId="2" applyFont="1" applyFill="1" applyBorder="1" applyAlignment="1" applyProtection="1">
      <alignment horizontal="center" vertical="center"/>
      <protection locked="0"/>
    </xf>
    <xf numFmtId="0" fontId="9" fillId="2" borderId="5" xfId="2" applyFont="1" applyFill="1" applyBorder="1" applyAlignment="1" applyProtection="1">
      <alignment horizontal="center" vertical="center"/>
      <protection locked="0"/>
    </xf>
    <xf numFmtId="0" fontId="9" fillId="2" borderId="14" xfId="2" applyFont="1" applyFill="1" applyBorder="1" applyAlignment="1" applyProtection="1">
      <alignment horizontal="center" vertical="center"/>
      <protection locked="0"/>
    </xf>
    <xf numFmtId="0" fontId="25" fillId="2" borderId="16" xfId="2" applyFont="1" applyFill="1" applyBorder="1" applyAlignment="1" applyProtection="1">
      <alignment horizontal="center" vertical="center"/>
      <protection locked="0"/>
    </xf>
    <xf numFmtId="0" fontId="25" fillId="2" borderId="11" xfId="2" applyFont="1" applyFill="1" applyBorder="1" applyAlignment="1" applyProtection="1">
      <alignment horizontal="center" vertical="center"/>
      <protection locked="0"/>
    </xf>
    <xf numFmtId="0" fontId="25" fillId="2" borderId="18" xfId="2" applyFont="1" applyFill="1" applyBorder="1" applyAlignment="1" applyProtection="1">
      <alignment horizontal="center" vertical="center"/>
      <protection locked="0"/>
    </xf>
    <xf numFmtId="0" fontId="25" fillId="2" borderId="9" xfId="2" applyFont="1" applyFill="1" applyBorder="1" applyAlignment="1" applyProtection="1">
      <alignment horizontal="center" vertical="center"/>
      <protection locked="0"/>
    </xf>
    <xf numFmtId="0" fontId="25" fillId="2" borderId="0" xfId="2" applyFont="1" applyFill="1" applyAlignment="1" applyProtection="1">
      <alignment horizontal="center" vertical="center"/>
      <protection locked="0"/>
    </xf>
    <xf numFmtId="0" fontId="25" fillId="2" borderId="8" xfId="2" applyFont="1" applyFill="1" applyBorder="1" applyAlignment="1" applyProtection="1">
      <alignment horizontal="center" vertical="center"/>
      <protection locked="0"/>
    </xf>
    <xf numFmtId="0" fontId="25" fillId="2" borderId="15" xfId="2" applyFont="1" applyFill="1" applyBorder="1" applyAlignment="1" applyProtection="1">
      <alignment horizontal="center" vertical="center"/>
      <protection locked="0"/>
    </xf>
    <xf numFmtId="0" fontId="25" fillId="2" borderId="5" xfId="2" applyFont="1" applyFill="1" applyBorder="1" applyAlignment="1" applyProtection="1">
      <alignment horizontal="center" vertical="center"/>
      <protection locked="0"/>
    </xf>
    <xf numFmtId="0" fontId="25" fillId="2" borderId="14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locked="0"/>
    </xf>
    <xf numFmtId="0" fontId="25" fillId="2" borderId="21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left" vertical="top" wrapText="1"/>
      <protection locked="0"/>
    </xf>
    <xf numFmtId="0" fontId="6" fillId="2" borderId="0" xfId="2" applyFont="1" applyFill="1" applyAlignment="1" applyProtection="1">
      <alignment horizontal="center" vertical="center"/>
      <protection hidden="1"/>
    </xf>
    <xf numFmtId="0" fontId="8" fillId="2" borderId="34" xfId="2" applyFont="1" applyFill="1" applyBorder="1" applyAlignment="1" applyProtection="1">
      <alignment horizontal="center" vertical="center" wrapText="1" shrinkToFit="1"/>
      <protection locked="0"/>
    </xf>
    <xf numFmtId="0" fontId="8" fillId="2" borderId="36" xfId="2" applyFont="1" applyFill="1" applyBorder="1" applyAlignment="1" applyProtection="1">
      <alignment horizontal="center" vertical="center" wrapText="1" shrinkToFit="1"/>
      <protection locked="0"/>
    </xf>
    <xf numFmtId="0" fontId="8" fillId="2" borderId="67" xfId="2" applyFont="1" applyFill="1" applyBorder="1" applyAlignment="1" applyProtection="1">
      <alignment horizontal="center" vertical="center" wrapText="1" shrinkToFit="1"/>
      <protection locked="0"/>
    </xf>
    <xf numFmtId="0" fontId="8" fillId="2" borderId="37" xfId="2" applyFont="1" applyFill="1" applyBorder="1" applyAlignment="1" applyProtection="1">
      <alignment horizontal="center" vertical="center" wrapText="1" shrinkToFit="1"/>
      <protection locked="0"/>
    </xf>
    <xf numFmtId="0" fontId="8" fillId="2" borderId="0" xfId="2" applyFont="1" applyFill="1" applyAlignment="1" applyProtection="1">
      <alignment horizontal="center" vertical="center" wrapText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shrinkToFit="1"/>
      <protection locked="0"/>
    </xf>
    <xf numFmtId="0" fontId="8" fillId="2" borderId="51" xfId="2" applyFont="1" applyFill="1" applyBorder="1" applyAlignment="1" applyProtection="1">
      <alignment horizontal="center" vertical="center" wrapText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shrinkToFit="1"/>
      <protection locked="0"/>
    </xf>
    <xf numFmtId="0" fontId="9" fillId="2" borderId="25" xfId="2" applyFont="1" applyFill="1" applyBorder="1" applyAlignment="1" applyProtection="1">
      <alignment horizontal="center"/>
      <protection locked="0"/>
    </xf>
    <xf numFmtId="0" fontId="9" fillId="2" borderId="26" xfId="2" applyFont="1" applyFill="1" applyBorder="1" applyAlignment="1" applyProtection="1">
      <alignment horizontal="center"/>
      <protection locked="0"/>
    </xf>
    <xf numFmtId="0" fontId="15" fillId="2" borderId="0" xfId="2" applyFont="1" applyFill="1" applyAlignment="1" applyProtection="1">
      <alignment horizontal="center" vertical="center"/>
      <protection locked="0"/>
    </xf>
    <xf numFmtId="0" fontId="15" fillId="2" borderId="9" xfId="2" applyFont="1" applyFill="1" applyBorder="1" applyAlignment="1" applyProtection="1">
      <alignment horizontal="center" vertical="center"/>
      <protection locked="0"/>
    </xf>
    <xf numFmtId="0" fontId="15" fillId="2" borderId="8" xfId="2" applyFont="1" applyFill="1" applyBorder="1" applyAlignment="1" applyProtection="1">
      <alignment horizontal="center" vertical="center"/>
      <protection locked="0"/>
    </xf>
    <xf numFmtId="0" fontId="21" fillId="2" borderId="37" xfId="2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center" vertical="center"/>
      <protection locked="0"/>
    </xf>
    <xf numFmtId="0" fontId="21" fillId="2" borderId="8" xfId="2" applyFont="1" applyFill="1" applyBorder="1" applyAlignment="1" applyProtection="1">
      <alignment horizontal="center" vertical="center"/>
      <protection locked="0"/>
    </xf>
    <xf numFmtId="0" fontId="9" fillId="2" borderId="45" xfId="2" applyFont="1" applyFill="1" applyBorder="1" applyAlignment="1" applyProtection="1">
      <alignment horizontal="right" vertical="center"/>
      <protection locked="0"/>
    </xf>
    <xf numFmtId="0" fontId="8" fillId="2" borderId="0" xfId="2" applyFont="1" applyFill="1" applyAlignment="1" applyProtection="1">
      <alignment horizontal="left" vertical="center" wrapText="1"/>
      <protection locked="0"/>
    </xf>
    <xf numFmtId="0" fontId="8" fillId="2" borderId="33" xfId="2" applyFont="1" applyFill="1" applyBorder="1" applyAlignment="1" applyProtection="1">
      <alignment horizontal="left" vertical="center" wrapText="1"/>
      <protection locked="0"/>
    </xf>
    <xf numFmtId="0" fontId="21" fillId="2" borderId="16" xfId="2" applyFont="1" applyFill="1" applyBorder="1" applyAlignment="1" applyProtection="1">
      <alignment horizontal="center" vertical="center"/>
      <protection locked="0"/>
    </xf>
    <xf numFmtId="0" fontId="21" fillId="2" borderId="15" xfId="2" applyFont="1" applyFill="1" applyBorder="1" applyAlignment="1" applyProtection="1">
      <alignment horizontal="center" vertical="center"/>
      <protection locked="0"/>
    </xf>
    <xf numFmtId="0" fontId="21" fillId="2" borderId="5" xfId="2" applyFont="1" applyFill="1" applyBorder="1" applyAlignment="1" applyProtection="1">
      <alignment horizontal="center" vertical="center"/>
      <protection locked="0"/>
    </xf>
    <xf numFmtId="0" fontId="8" fillId="2" borderId="11" xfId="2" applyFont="1" applyFill="1" applyBorder="1" applyAlignment="1" applyProtection="1">
      <alignment horizontal="left" vertical="center" wrapText="1" shrinkToFit="1"/>
      <protection locked="0"/>
    </xf>
    <xf numFmtId="0" fontId="8" fillId="2" borderId="83" xfId="2" applyFont="1" applyFill="1" applyBorder="1" applyAlignment="1" applyProtection="1">
      <alignment horizontal="left" vertical="center" wrapText="1" shrinkToFit="1"/>
      <protection locked="0"/>
    </xf>
    <xf numFmtId="0" fontId="8" fillId="2" borderId="0" xfId="2" applyFont="1" applyFill="1" applyAlignment="1" applyProtection="1">
      <alignment horizontal="left" vertical="center" wrapText="1" shrinkToFit="1"/>
      <protection locked="0"/>
    </xf>
    <xf numFmtId="0" fontId="8" fillId="2" borderId="19" xfId="2" applyFont="1" applyFill="1" applyBorder="1" applyAlignment="1" applyProtection="1">
      <alignment horizontal="left" vertical="center" wrapText="1" shrinkToFit="1"/>
      <protection locked="0"/>
    </xf>
    <xf numFmtId="0" fontId="8" fillId="2" borderId="33" xfId="2" applyFont="1" applyFill="1" applyBorder="1" applyAlignment="1" applyProtection="1">
      <alignment horizontal="left" vertical="center" wrapText="1" shrinkToFit="1"/>
      <protection locked="0"/>
    </xf>
    <xf numFmtId="0" fontId="8" fillId="2" borderId="43" xfId="2" applyFont="1" applyFill="1" applyBorder="1" applyAlignment="1" applyProtection="1">
      <alignment horizontal="left" vertical="center" wrapText="1" shrinkToFit="1"/>
      <protection locked="0"/>
    </xf>
    <xf numFmtId="0" fontId="48" fillId="2" borderId="56" xfId="2" applyFont="1" applyFill="1" applyBorder="1" applyAlignment="1" applyProtection="1">
      <alignment horizontal="center" vertical="center"/>
      <protection locked="0"/>
    </xf>
    <xf numFmtId="0" fontId="48" fillId="2" borderId="57" xfId="2" applyFont="1" applyFill="1" applyBorder="1" applyAlignment="1" applyProtection="1">
      <alignment horizontal="center" vertical="center"/>
      <protection locked="0"/>
    </xf>
    <xf numFmtId="0" fontId="48" fillId="2" borderId="58" xfId="2" applyFont="1" applyFill="1" applyBorder="1" applyAlignment="1" applyProtection="1">
      <alignment horizontal="center" vertical="center"/>
      <protection locked="0"/>
    </xf>
    <xf numFmtId="0" fontId="48" fillId="2" borderId="59" xfId="2" applyFont="1" applyFill="1" applyBorder="1" applyAlignment="1" applyProtection="1">
      <alignment horizontal="center" vertical="center"/>
      <protection locked="0"/>
    </xf>
    <xf numFmtId="0" fontId="48" fillId="2" borderId="60" xfId="2" applyFont="1" applyFill="1" applyBorder="1" applyAlignment="1" applyProtection="1">
      <alignment horizontal="center" vertical="center"/>
      <protection locked="0"/>
    </xf>
    <xf numFmtId="0" fontId="48" fillId="2" borderId="61" xfId="2" applyFont="1" applyFill="1" applyBorder="1" applyAlignment="1" applyProtection="1">
      <alignment horizontal="center" vertical="center"/>
      <protection locked="0"/>
    </xf>
    <xf numFmtId="0" fontId="9" fillId="2" borderId="21" xfId="2" applyFont="1" applyFill="1" applyBorder="1" applyAlignment="1" applyProtection="1">
      <alignment horizontal="left" vertical="center" shrinkToFit="1"/>
      <protection locked="0"/>
    </xf>
    <xf numFmtId="0" fontId="9" fillId="2" borderId="22" xfId="2" applyFont="1" applyFill="1" applyBorder="1" applyAlignment="1" applyProtection="1">
      <alignment horizontal="left" vertical="center" shrinkToFit="1"/>
      <protection locked="0"/>
    </xf>
    <xf numFmtId="49" fontId="25" fillId="2" borderId="49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37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8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51" xfId="2" applyNumberFormat="1" applyFont="1" applyFill="1" applyBorder="1" applyAlignment="1" applyProtection="1">
      <alignment horizontal="center" vertical="center" shrinkToFit="1"/>
      <protection locked="0"/>
    </xf>
    <xf numFmtId="49" fontId="25" fillId="2" borderId="14" xfId="2" applyNumberFormat="1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9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0" xfId="2" applyFont="1" applyFill="1" applyAlignment="1" applyProtection="1">
      <alignment horizontal="center" vertical="center" wrapText="1" justifyLastLine="1" shrinkToFit="1"/>
      <protection locked="0"/>
    </xf>
    <xf numFmtId="0" fontId="8" fillId="2" borderId="8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5" xfId="2" applyFont="1" applyFill="1" applyBorder="1" applyAlignment="1" applyProtection="1">
      <alignment horizontal="center" vertical="center" wrapText="1" justifyLastLine="1" shrinkToFit="1"/>
      <protection locked="0"/>
    </xf>
    <xf numFmtId="0" fontId="8" fillId="2" borderId="14" xfId="2" applyFont="1" applyFill="1" applyBorder="1" applyAlignment="1" applyProtection="1">
      <alignment horizontal="center" vertical="center" wrapText="1" justifyLastLine="1" shrinkToFit="1"/>
      <protection locked="0"/>
    </xf>
    <xf numFmtId="179" fontId="50" fillId="2" borderId="7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2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3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4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75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0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1" xfId="2" applyNumberFormat="1" applyFont="1" applyFill="1" applyBorder="1" applyAlignment="1" applyProtection="1">
      <alignment horizontal="center" vertical="center" shrinkToFit="1"/>
      <protection locked="0"/>
    </xf>
    <xf numFmtId="179" fontId="50" fillId="2" borderId="82" xfId="2" applyNumberFormat="1" applyFont="1" applyFill="1" applyBorder="1" applyAlignment="1" applyProtection="1">
      <alignment horizontal="center" vertical="center" shrinkToFit="1"/>
      <protection locked="0"/>
    </xf>
    <xf numFmtId="0" fontId="21" fillId="2" borderId="36" xfId="2" applyFont="1" applyFill="1" applyBorder="1" applyAlignment="1" applyProtection="1">
      <alignment horizontal="distributed" vertical="center"/>
      <protection locked="0"/>
    </xf>
    <xf numFmtId="0" fontId="25" fillId="2" borderId="70" xfId="2" applyFont="1" applyFill="1" applyBorder="1" applyAlignment="1" applyProtection="1">
      <alignment horizontal="center" vertical="center"/>
      <protection locked="0"/>
    </xf>
    <xf numFmtId="0" fontId="25" fillId="2" borderId="71" xfId="2" applyFont="1" applyFill="1" applyBorder="1" applyAlignment="1" applyProtection="1">
      <alignment horizontal="center" vertical="center"/>
      <protection locked="0"/>
    </xf>
    <xf numFmtId="0" fontId="25" fillId="2" borderId="72" xfId="2" applyFont="1" applyFill="1" applyBorder="1" applyAlignment="1" applyProtection="1">
      <alignment horizontal="center" vertical="center"/>
      <protection locked="0"/>
    </xf>
    <xf numFmtId="0" fontId="25" fillId="2" borderId="73" xfId="2" applyFont="1" applyFill="1" applyBorder="1" applyAlignment="1" applyProtection="1">
      <alignment horizontal="center" vertical="center"/>
      <protection locked="0"/>
    </xf>
    <xf numFmtId="0" fontId="25" fillId="2" borderId="74" xfId="2" applyFont="1" applyFill="1" applyBorder="1" applyAlignment="1" applyProtection="1">
      <alignment horizontal="center" vertical="center"/>
      <protection locked="0"/>
    </xf>
    <xf numFmtId="0" fontId="25" fillId="2" borderId="75" xfId="2" applyFont="1" applyFill="1" applyBorder="1" applyAlignment="1" applyProtection="1">
      <alignment horizontal="center" vertical="center"/>
      <protection locked="0"/>
    </xf>
    <xf numFmtId="0" fontId="25" fillId="2" borderId="76" xfId="2" applyFont="1" applyFill="1" applyBorder="1" applyAlignment="1" applyProtection="1">
      <alignment horizontal="center" vertical="center"/>
      <protection locked="0"/>
    </xf>
    <xf numFmtId="0" fontId="25" fillId="2" borderId="77" xfId="2" applyFont="1" applyFill="1" applyBorder="1" applyAlignment="1" applyProtection="1">
      <alignment horizontal="center" vertical="center"/>
      <protection locked="0"/>
    </xf>
    <xf numFmtId="0" fontId="25" fillId="2" borderId="78" xfId="2" applyFont="1" applyFill="1" applyBorder="1" applyAlignment="1" applyProtection="1">
      <alignment horizontal="center" vertical="center"/>
      <protection locked="0"/>
    </xf>
    <xf numFmtId="0" fontId="21" fillId="2" borderId="66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center" vertical="center"/>
      <protection locked="0"/>
    </xf>
    <xf numFmtId="0" fontId="21" fillId="2" borderId="35" xfId="2" applyFont="1" applyFill="1" applyBorder="1" applyAlignment="1" applyProtection="1">
      <alignment horizontal="center" vertical="center"/>
      <protection locked="0"/>
    </xf>
    <xf numFmtId="0" fontId="25" fillId="2" borderId="66" xfId="2" applyFont="1" applyFill="1" applyBorder="1" applyAlignment="1" applyProtection="1">
      <alignment horizontal="center" vertical="center"/>
      <protection hidden="1"/>
    </xf>
    <xf numFmtId="0" fontId="25" fillId="2" borderId="36" xfId="2" applyFont="1" applyFill="1" applyBorder="1" applyAlignment="1" applyProtection="1">
      <alignment horizontal="center" vertical="center"/>
      <protection hidden="1"/>
    </xf>
    <xf numFmtId="0" fontId="48" fillId="2" borderId="27" xfId="2" applyFont="1" applyFill="1" applyBorder="1" applyAlignment="1" applyProtection="1">
      <alignment horizontal="center" vertical="center" justifyLastLine="1"/>
      <protection locked="0"/>
    </xf>
    <xf numFmtId="0" fontId="48" fillId="2" borderId="28" xfId="2" applyFont="1" applyFill="1" applyBorder="1" applyAlignment="1" applyProtection="1">
      <alignment horizontal="center" vertical="center" justifyLastLine="1"/>
      <protection locked="0"/>
    </xf>
    <xf numFmtId="0" fontId="48" fillId="2" borderId="29" xfId="2" applyFont="1" applyFill="1" applyBorder="1" applyAlignment="1" applyProtection="1">
      <alignment horizontal="center" vertical="center" justifyLastLine="1"/>
      <protection locked="0"/>
    </xf>
    <xf numFmtId="0" fontId="48" fillId="2" borderId="24" xfId="2" applyFont="1" applyFill="1" applyBorder="1" applyAlignment="1" applyProtection="1">
      <alignment horizontal="center" vertical="center" justifyLastLine="1"/>
      <protection locked="0"/>
    </xf>
    <xf numFmtId="0" fontId="48" fillId="2" borderId="25" xfId="2" applyFont="1" applyFill="1" applyBorder="1" applyAlignment="1" applyProtection="1">
      <alignment horizontal="center" vertical="center" justifyLastLine="1"/>
      <protection locked="0"/>
    </xf>
    <xf numFmtId="0" fontId="48" fillId="2" borderId="26" xfId="2" applyFont="1" applyFill="1" applyBorder="1" applyAlignment="1" applyProtection="1">
      <alignment horizontal="center" vertical="center" justifyLastLine="1"/>
      <protection locked="0"/>
    </xf>
    <xf numFmtId="0" fontId="21" fillId="2" borderId="67" xfId="2" applyFont="1" applyFill="1" applyBorder="1" applyAlignment="1" applyProtection="1">
      <alignment horizontal="center" vertical="center"/>
      <protection locked="0"/>
    </xf>
    <xf numFmtId="0" fontId="21" fillId="2" borderId="9" xfId="2" applyFont="1" applyFill="1" applyBorder="1" applyAlignment="1" applyProtection="1">
      <alignment horizontal="center" vertical="center"/>
      <protection locked="0"/>
    </xf>
    <xf numFmtId="0" fontId="21" fillId="2" borderId="50" xfId="2" applyFont="1" applyFill="1" applyBorder="1" applyAlignment="1" applyProtection="1">
      <alignment horizontal="center" vertical="center"/>
      <protection locked="0"/>
    </xf>
    <xf numFmtId="0" fontId="21" fillId="2" borderId="38" xfId="2" applyFont="1" applyFill="1" applyBorder="1" applyAlignment="1" applyProtection="1">
      <alignment horizontal="center" vertical="center"/>
      <protection locked="0"/>
    </xf>
    <xf numFmtId="0" fontId="53" fillId="2" borderId="0" xfId="2" applyFont="1" applyFill="1" applyAlignment="1" applyProtection="1">
      <alignment horizontal="center" vertical="center"/>
      <protection locked="0"/>
    </xf>
    <xf numFmtId="0" fontId="53" fillId="2" borderId="10" xfId="2" applyFont="1" applyFill="1" applyBorder="1" applyAlignment="1" applyProtection="1">
      <alignment horizontal="center" vertical="center"/>
      <protection locked="0"/>
    </xf>
    <xf numFmtId="0" fontId="53" fillId="2" borderId="60" xfId="2" applyFont="1" applyFill="1" applyBorder="1" applyAlignment="1" applyProtection="1">
      <alignment horizontal="center" vertical="center"/>
      <protection locked="0"/>
    </xf>
    <xf numFmtId="0" fontId="53" fillId="2" borderId="61" xfId="2" applyFont="1" applyFill="1" applyBorder="1" applyAlignment="1" applyProtection="1">
      <alignment horizontal="center" vertical="center"/>
      <protection locked="0"/>
    </xf>
    <xf numFmtId="0" fontId="25" fillId="2" borderId="20" xfId="2" applyFont="1" applyFill="1" applyBorder="1" applyAlignment="1" applyProtection="1">
      <alignment horizontal="center" vertical="center"/>
      <protection hidden="1"/>
    </xf>
    <xf numFmtId="0" fontId="25" fillId="2" borderId="21" xfId="2" applyFont="1" applyFill="1" applyBorder="1" applyAlignment="1" applyProtection="1">
      <alignment horizontal="center" vertical="center"/>
      <protection hidden="1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21" fillId="2" borderId="0" xfId="2" applyFont="1" applyFill="1" applyAlignment="1" applyProtection="1">
      <alignment horizontal="center" vertical="center"/>
      <protection hidden="1"/>
    </xf>
    <xf numFmtId="0" fontId="21" fillId="2" borderId="10" xfId="2" applyFont="1" applyFill="1" applyBorder="1" applyAlignment="1" applyProtection="1">
      <alignment horizontal="center" vertical="center"/>
      <protection hidden="1"/>
    </xf>
    <xf numFmtId="0" fontId="21" fillId="2" borderId="7" xfId="2" applyFont="1" applyFill="1" applyBorder="1" applyAlignment="1" applyProtection="1">
      <alignment horizontal="distributed" vertical="center" wrapText="1"/>
      <protection hidden="1"/>
    </xf>
    <xf numFmtId="0" fontId="21" fillId="2" borderId="0" xfId="2" applyFont="1" applyFill="1" applyAlignment="1" applyProtection="1">
      <alignment horizontal="distributed" vertical="center" wrapText="1"/>
      <protection hidden="1"/>
    </xf>
    <xf numFmtId="0" fontId="21" fillId="2" borderId="8" xfId="2" applyFont="1" applyFill="1" applyBorder="1" applyAlignment="1" applyProtection="1">
      <alignment horizontal="distributed" vertical="center" wrapText="1"/>
      <protection hidden="1"/>
    </xf>
    <xf numFmtId="0" fontId="21" fillId="2" borderId="13" xfId="2" applyFont="1" applyFill="1" applyBorder="1" applyAlignment="1" applyProtection="1">
      <alignment horizontal="distributed" vertical="center" wrapText="1"/>
      <protection hidden="1"/>
    </xf>
    <xf numFmtId="0" fontId="21" fillId="2" borderId="5" xfId="2" applyFont="1" applyFill="1" applyBorder="1" applyAlignment="1" applyProtection="1">
      <alignment horizontal="distributed" vertical="center" wrapText="1"/>
      <protection hidden="1"/>
    </xf>
    <xf numFmtId="0" fontId="21" fillId="2" borderId="14" xfId="2" applyFont="1" applyFill="1" applyBorder="1" applyAlignment="1" applyProtection="1">
      <alignment horizontal="distributed" vertical="center" wrapText="1"/>
      <protection hidden="1"/>
    </xf>
    <xf numFmtId="0" fontId="50" fillId="2" borderId="9" xfId="2" applyFont="1" applyFill="1" applyBorder="1" applyAlignment="1" applyProtection="1">
      <alignment horizontal="left" vertical="center" indent="1" shrinkToFit="1"/>
      <protection locked="0"/>
    </xf>
    <xf numFmtId="0" fontId="50" fillId="2" borderId="0" xfId="2" applyFont="1" applyFill="1" applyAlignment="1" applyProtection="1">
      <alignment horizontal="left" vertical="center" indent="1" shrinkToFit="1"/>
      <protection locked="0"/>
    </xf>
    <xf numFmtId="0" fontId="50" fillId="2" borderId="15" xfId="2" applyFont="1" applyFill="1" applyBorder="1" applyAlignment="1" applyProtection="1">
      <alignment horizontal="left" vertical="center" indent="1" shrinkToFit="1"/>
      <protection locked="0"/>
    </xf>
    <xf numFmtId="0" fontId="50" fillId="2" borderId="5" xfId="2" applyFont="1" applyFill="1" applyBorder="1" applyAlignment="1" applyProtection="1">
      <alignment horizontal="left" vertical="center" indent="1" shrinkToFit="1"/>
      <protection locked="0"/>
    </xf>
    <xf numFmtId="0" fontId="50" fillId="0" borderId="16" xfId="2" applyFont="1" applyBorder="1" applyAlignment="1" applyProtection="1">
      <alignment horizontal="left" vertical="center" indent="1" shrinkToFit="1"/>
      <protection locked="0"/>
    </xf>
    <xf numFmtId="0" fontId="50" fillId="0" borderId="11" xfId="2" applyFont="1" applyBorder="1" applyAlignment="1" applyProtection="1">
      <alignment horizontal="left" vertical="center" indent="1" shrinkToFit="1"/>
      <protection locked="0"/>
    </xf>
    <xf numFmtId="0" fontId="50" fillId="0" borderId="9" xfId="2" applyFont="1" applyBorder="1" applyAlignment="1" applyProtection="1">
      <alignment horizontal="left" vertical="center" indent="1" shrinkToFit="1"/>
      <protection locked="0"/>
    </xf>
    <xf numFmtId="0" fontId="50" fillId="0" borderId="0" xfId="2" applyFont="1" applyAlignment="1" applyProtection="1">
      <alignment horizontal="left" vertical="center" indent="1" shrinkToFit="1"/>
      <protection locked="0"/>
    </xf>
    <xf numFmtId="0" fontId="50" fillId="0" borderId="15" xfId="2" applyFont="1" applyBorder="1" applyAlignment="1" applyProtection="1">
      <alignment horizontal="left" vertical="center" indent="1" shrinkToFit="1"/>
      <protection locked="0"/>
    </xf>
    <xf numFmtId="0" fontId="50" fillId="0" borderId="5" xfId="2" applyFont="1" applyBorder="1" applyAlignment="1" applyProtection="1">
      <alignment horizontal="left" vertical="center" indent="1" shrinkToFit="1"/>
      <protection locked="0"/>
    </xf>
    <xf numFmtId="0" fontId="16" fillId="2" borderId="11" xfId="2" applyFont="1" applyFill="1" applyBorder="1" applyAlignment="1" applyProtection="1">
      <alignment horizontal="center" vertical="center"/>
      <protection hidden="1"/>
    </xf>
    <xf numFmtId="0" fontId="16" fillId="2" borderId="0" xfId="2" applyFont="1" applyFill="1" applyAlignment="1" applyProtection="1">
      <alignment horizontal="center" vertical="center"/>
      <protection hidden="1"/>
    </xf>
    <xf numFmtId="0" fontId="16" fillId="2" borderId="5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left" vertical="center" indent="1"/>
      <protection locked="0"/>
    </xf>
    <xf numFmtId="0" fontId="10" fillId="2" borderId="10" xfId="2" applyFont="1" applyFill="1" applyBorder="1" applyAlignment="1" applyProtection="1">
      <alignment horizontal="left" vertical="center" indent="1"/>
      <protection locked="0"/>
    </xf>
    <xf numFmtId="0" fontId="17" fillId="2" borderId="11" xfId="1" applyFont="1" applyFill="1" applyBorder="1" applyAlignment="1" applyProtection="1">
      <alignment horizontal="center"/>
      <protection locked="0"/>
    </xf>
    <xf numFmtId="0" fontId="17" fillId="2" borderId="5" xfId="1" applyFont="1" applyFill="1" applyBorder="1" applyAlignment="1" applyProtection="1">
      <alignment horizontal="center"/>
      <protection locked="0"/>
    </xf>
    <xf numFmtId="0" fontId="21" fillId="2" borderId="17" xfId="2" applyFont="1" applyFill="1" applyBorder="1" applyAlignment="1" applyProtection="1">
      <alignment horizontal="distributed" vertical="center" wrapText="1"/>
      <protection hidden="1"/>
    </xf>
    <xf numFmtId="0" fontId="21" fillId="2" borderId="11" xfId="2" applyFont="1" applyFill="1" applyBorder="1" applyAlignment="1" applyProtection="1">
      <alignment horizontal="distributed" vertical="center" wrapText="1"/>
      <protection hidden="1"/>
    </xf>
    <xf numFmtId="0" fontId="21" fillId="2" borderId="18" xfId="2" applyFont="1" applyFill="1" applyBorder="1" applyAlignment="1" applyProtection="1">
      <alignment horizontal="distributed" vertical="center" wrapText="1"/>
      <protection hidden="1"/>
    </xf>
    <xf numFmtId="0" fontId="10" fillId="2" borderId="11" xfId="2" applyFont="1" applyFill="1" applyBorder="1" applyAlignment="1" applyProtection="1">
      <alignment horizontal="left" vertical="center" indent="1" shrinkToFit="1"/>
      <protection locked="0"/>
    </xf>
    <xf numFmtId="0" fontId="10" fillId="2" borderId="12" xfId="2" applyFont="1" applyFill="1" applyBorder="1" applyAlignment="1" applyProtection="1">
      <alignment horizontal="left" vertical="center" indent="1" shrinkToFit="1"/>
      <protection locked="0"/>
    </xf>
    <xf numFmtId="0" fontId="10" fillId="2" borderId="0" xfId="2" applyFont="1" applyFill="1" applyAlignment="1" applyProtection="1">
      <alignment horizontal="left" vertical="center" indent="1" shrinkToFit="1"/>
      <protection locked="0"/>
    </xf>
    <xf numFmtId="0" fontId="10" fillId="2" borderId="10" xfId="2" applyFont="1" applyFill="1" applyBorder="1" applyAlignment="1" applyProtection="1">
      <alignment horizontal="left" vertical="center" indent="1" shrinkToFit="1"/>
      <protection locked="0"/>
    </xf>
    <xf numFmtId="0" fontId="21" fillId="2" borderId="1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1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8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7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0" xfId="2" applyFont="1" applyFill="1" applyAlignment="1" applyProtection="1">
      <alignment horizontal="distributed" vertical="center" wrapText="1" justifyLastLine="1"/>
      <protection hidden="1"/>
    </xf>
    <xf numFmtId="0" fontId="21" fillId="2" borderId="8" xfId="2" applyFont="1" applyFill="1" applyBorder="1" applyAlignment="1" applyProtection="1">
      <alignment horizontal="distributed" vertical="center" wrapText="1" justifyLastLine="1"/>
      <protection hidden="1"/>
    </xf>
    <xf numFmtId="0" fontId="17" fillId="2" borderId="16" xfId="1" applyFont="1" applyFill="1" applyBorder="1" applyAlignment="1" applyProtection="1">
      <alignment horizontal="center"/>
      <protection locked="0"/>
    </xf>
    <xf numFmtId="0" fontId="17" fillId="2" borderId="15" xfId="1" applyFont="1" applyFill="1" applyBorder="1" applyAlignment="1" applyProtection="1">
      <alignment horizontal="center"/>
      <protection locked="0"/>
    </xf>
    <xf numFmtId="176" fontId="11" fillId="4" borderId="0" xfId="2" applyNumberFormat="1" applyFont="1" applyFill="1" applyAlignment="1" applyProtection="1">
      <alignment horizontal="center" vertical="center" wrapText="1"/>
      <protection locked="0"/>
    </xf>
    <xf numFmtId="176" fontId="11" fillId="4" borderId="10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5" xfId="2" applyNumberFormat="1" applyFont="1" applyFill="1" applyBorder="1" applyAlignment="1" applyProtection="1">
      <alignment horizontal="center" vertical="center" wrapText="1"/>
      <protection locked="0"/>
    </xf>
    <xf numFmtId="176" fontId="11" fillId="4" borderId="6" xfId="2" applyNumberFormat="1" applyFont="1" applyFill="1" applyBorder="1" applyAlignment="1" applyProtection="1">
      <alignment horizontal="center" vertical="center" wrapText="1"/>
      <protection locked="0"/>
    </xf>
    <xf numFmtId="0" fontId="21" fillId="2" borderId="13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5" xfId="2" applyFont="1" applyFill="1" applyBorder="1" applyAlignment="1" applyProtection="1">
      <alignment horizontal="distributed" vertical="center" wrapText="1" justifyLastLine="1"/>
      <protection hidden="1"/>
    </xf>
    <xf numFmtId="0" fontId="21" fillId="2" borderId="14" xfId="2" applyFont="1" applyFill="1" applyBorder="1" applyAlignment="1" applyProtection="1">
      <alignment horizontal="distributed" vertical="center" wrapText="1" justifyLastLine="1"/>
      <protection hidden="1"/>
    </xf>
    <xf numFmtId="0" fontId="18" fillId="0" borderId="9" xfId="2" applyFont="1" applyBorder="1" applyAlignment="1" applyProtection="1">
      <alignment horizontal="left" vertical="center" indent="1" shrinkToFit="1"/>
      <protection locked="0"/>
    </xf>
    <xf numFmtId="0" fontId="18" fillId="0" borderId="0" xfId="2" applyFont="1" applyAlignment="1" applyProtection="1">
      <alignment horizontal="left" vertical="center" indent="1" shrinkToFit="1"/>
      <protection locked="0"/>
    </xf>
    <xf numFmtId="0" fontId="10" fillId="0" borderId="9" xfId="2" applyFont="1" applyBorder="1" applyAlignment="1" applyProtection="1">
      <alignment horizontal="left" vertical="center" indent="1" shrinkToFit="1"/>
      <protection locked="0"/>
    </xf>
    <xf numFmtId="0" fontId="10" fillId="0" borderId="0" xfId="2" applyFont="1" applyAlignment="1" applyProtection="1">
      <alignment horizontal="left" vertical="center" indent="1" shrinkToFit="1"/>
      <protection locked="0"/>
    </xf>
    <xf numFmtId="0" fontId="21" fillId="2" borderId="11" xfId="2" applyFont="1" applyFill="1" applyBorder="1" applyAlignment="1" applyProtection="1">
      <alignment horizontal="distributed" vertical="center"/>
      <protection hidden="1"/>
    </xf>
    <xf numFmtId="0" fontId="21" fillId="2" borderId="18" xfId="2" applyFont="1" applyFill="1" applyBorder="1" applyAlignment="1" applyProtection="1">
      <alignment horizontal="distributed" vertical="center"/>
      <protection hidden="1"/>
    </xf>
    <xf numFmtId="0" fontId="21" fillId="2" borderId="13" xfId="2" applyFont="1" applyFill="1" applyBorder="1" applyAlignment="1" applyProtection="1">
      <alignment horizontal="distributed" vertical="center"/>
      <protection hidden="1"/>
    </xf>
    <xf numFmtId="0" fontId="21" fillId="2" borderId="5" xfId="2" applyFont="1" applyFill="1" applyBorder="1" applyAlignment="1" applyProtection="1">
      <alignment horizontal="distributed" vertical="center"/>
      <protection hidden="1"/>
    </xf>
    <xf numFmtId="0" fontId="21" fillId="2" borderId="14" xfId="2" applyFont="1" applyFill="1" applyBorder="1" applyAlignment="1" applyProtection="1">
      <alignment horizontal="distributed" vertical="center"/>
      <protection hidden="1"/>
    </xf>
    <xf numFmtId="0" fontId="17" fillId="2" borderId="12" xfId="1" applyFont="1" applyFill="1" applyBorder="1" applyAlignment="1" applyProtection="1">
      <alignment horizontal="center"/>
      <protection locked="0"/>
    </xf>
    <xf numFmtId="0" fontId="17" fillId="2" borderId="6" xfId="1" applyFont="1" applyFill="1" applyBorder="1" applyAlignment="1" applyProtection="1">
      <alignment horizontal="center"/>
      <protection locked="0"/>
    </xf>
    <xf numFmtId="0" fontId="18" fillId="0" borderId="49" xfId="2" applyFont="1" applyBorder="1" applyAlignment="1" applyProtection="1">
      <alignment horizontal="left" vertical="center" indent="1" shrinkToFit="1"/>
      <protection locked="0"/>
    </xf>
    <xf numFmtId="0" fontId="18" fillId="0" borderId="11" xfId="2" applyFont="1" applyBorder="1" applyAlignment="1" applyProtection="1">
      <alignment horizontal="left" vertical="center" indent="1" shrinkToFit="1"/>
      <protection locked="0"/>
    </xf>
    <xf numFmtId="0" fontId="18" fillId="0" borderId="18" xfId="2" applyFont="1" applyBorder="1" applyAlignment="1" applyProtection="1">
      <alignment horizontal="left" vertical="center" indent="1" shrinkToFit="1"/>
      <protection locked="0"/>
    </xf>
    <xf numFmtId="0" fontId="18" fillId="0" borderId="37" xfId="2" applyFont="1" applyBorder="1" applyAlignment="1" applyProtection="1">
      <alignment horizontal="left" vertical="center" indent="1" shrinkToFit="1"/>
      <protection locked="0"/>
    </xf>
    <xf numFmtId="0" fontId="18" fillId="0" borderId="8" xfId="2" applyFont="1" applyBorder="1" applyAlignment="1" applyProtection="1">
      <alignment horizontal="left" vertical="center" indent="1" shrinkToFit="1"/>
      <protection locked="0"/>
    </xf>
    <xf numFmtId="0" fontId="40" fillId="2" borderId="36" xfId="2" applyFont="1" applyFill="1" applyBorder="1" applyAlignment="1" applyProtection="1">
      <alignment horizontal="left" vertical="center"/>
      <protection locked="0"/>
    </xf>
    <xf numFmtId="0" fontId="40" fillId="2" borderId="33" xfId="2" applyFont="1" applyFill="1" applyBorder="1" applyAlignment="1" applyProtection="1">
      <alignment horizontal="left" vertical="center"/>
      <protection locked="0"/>
    </xf>
    <xf numFmtId="0" fontId="9" fillId="2" borderId="44" xfId="2" applyFont="1" applyFill="1" applyBorder="1" applyAlignment="1" applyProtection="1">
      <alignment horizontal="distributed" vertical="center" indent="1" shrinkToFit="1"/>
      <protection locked="0"/>
    </xf>
    <xf numFmtId="0" fontId="9" fillId="2" borderId="45" xfId="2" applyFont="1" applyFill="1" applyBorder="1" applyAlignment="1" applyProtection="1">
      <alignment horizontal="distributed" vertical="center" indent="1" shrinkToFit="1"/>
      <protection locked="0"/>
    </xf>
    <xf numFmtId="0" fontId="9" fillId="2" borderId="65" xfId="2" applyFont="1" applyFill="1" applyBorder="1" applyAlignment="1" applyProtection="1">
      <alignment horizontal="distributed" vertical="center" indent="1" shrinkToFit="1"/>
      <protection locked="0"/>
    </xf>
    <xf numFmtId="0" fontId="21" fillId="2" borderId="36" xfId="2" applyFont="1" applyFill="1" applyBorder="1" applyAlignment="1" applyProtection="1">
      <alignment horizontal="distributed" vertical="center" shrinkToFit="1"/>
      <protection locked="0"/>
    </xf>
    <xf numFmtId="0" fontId="9" fillId="2" borderId="38" xfId="2" applyFont="1" applyFill="1" applyBorder="1" applyAlignment="1" applyProtection="1">
      <alignment horizontal="center" vertical="center"/>
      <protection locked="0"/>
    </xf>
    <xf numFmtId="0" fontId="9" fillId="2" borderId="19" xfId="2" applyFont="1" applyFill="1" applyBorder="1" applyAlignment="1" applyProtection="1">
      <alignment horizontal="center" vertical="center"/>
      <protection locked="0"/>
    </xf>
    <xf numFmtId="0" fontId="9" fillId="2" borderId="25" xfId="2" applyFont="1" applyFill="1" applyBorder="1" applyAlignment="1" applyProtection="1">
      <alignment horizontal="center" vertical="center"/>
      <protection locked="0"/>
    </xf>
    <xf numFmtId="0" fontId="9" fillId="2" borderId="26" xfId="2" applyFont="1" applyFill="1" applyBorder="1" applyAlignment="1" applyProtection="1">
      <alignment horizontal="center" vertical="center"/>
      <protection locked="0"/>
    </xf>
    <xf numFmtId="0" fontId="48" fillId="2" borderId="49" xfId="2" applyFont="1" applyFill="1" applyBorder="1" applyAlignment="1" applyProtection="1">
      <alignment horizontal="center" vertical="center" textRotation="255"/>
      <protection locked="0"/>
    </xf>
    <xf numFmtId="0" fontId="48" fillId="2" borderId="18" xfId="2" applyFont="1" applyFill="1" applyBorder="1" applyAlignment="1" applyProtection="1">
      <alignment horizontal="center" vertical="center" textRotation="255"/>
      <protection locked="0"/>
    </xf>
    <xf numFmtId="0" fontId="48" fillId="2" borderId="37" xfId="2" applyFont="1" applyFill="1" applyBorder="1" applyAlignment="1" applyProtection="1">
      <alignment horizontal="center" vertical="center" textRotation="255"/>
      <protection locked="0"/>
    </xf>
    <xf numFmtId="0" fontId="48" fillId="2" borderId="8" xfId="2" applyFont="1" applyFill="1" applyBorder="1" applyAlignment="1" applyProtection="1">
      <alignment horizontal="center" vertical="center" textRotation="255"/>
      <protection locked="0"/>
    </xf>
    <xf numFmtId="0" fontId="21" fillId="2" borderId="16" xfId="2" applyFont="1" applyFill="1" applyBorder="1" applyAlignment="1" applyProtection="1">
      <alignment horizontal="center" vertical="center" justifyLastLine="1"/>
      <protection locked="0"/>
    </xf>
    <xf numFmtId="0" fontId="21" fillId="2" borderId="11" xfId="2" applyFont="1" applyFill="1" applyBorder="1" applyAlignment="1" applyProtection="1">
      <alignment horizontal="center" vertical="center" justifyLastLine="1"/>
      <protection locked="0"/>
    </xf>
    <xf numFmtId="0" fontId="21" fillId="2" borderId="18" xfId="2" applyFont="1" applyFill="1" applyBorder="1" applyAlignment="1" applyProtection="1">
      <alignment horizontal="center" vertical="center" justifyLastLine="1"/>
      <protection locked="0"/>
    </xf>
    <xf numFmtId="0" fontId="21" fillId="2" borderId="42" xfId="2" applyFont="1" applyFill="1" applyBorder="1" applyAlignment="1" applyProtection="1">
      <alignment horizontal="center" vertical="center" justifyLastLine="1"/>
      <protection locked="0"/>
    </xf>
    <xf numFmtId="0" fontId="21" fillId="2" borderId="33" xfId="2" applyFont="1" applyFill="1" applyBorder="1" applyAlignment="1" applyProtection="1">
      <alignment horizontal="center" vertical="center" justifyLastLine="1"/>
      <protection locked="0"/>
    </xf>
    <xf numFmtId="0" fontId="21" fillId="2" borderId="41" xfId="2" applyFont="1" applyFill="1" applyBorder="1" applyAlignment="1" applyProtection="1">
      <alignment horizontal="center" vertical="center" justifyLastLine="1"/>
      <protection locked="0"/>
    </xf>
    <xf numFmtId="0" fontId="25" fillId="2" borderId="33" xfId="2" applyFont="1" applyFill="1" applyBorder="1" applyAlignment="1" applyProtection="1">
      <alignment horizontal="center" vertical="center"/>
      <protection locked="0"/>
    </xf>
    <xf numFmtId="0" fontId="41" fillId="2" borderId="11" xfId="2" applyFont="1" applyFill="1" applyBorder="1" applyAlignment="1" applyProtection="1">
      <alignment horizontal="left" vertical="center"/>
      <protection locked="0"/>
    </xf>
    <xf numFmtId="0" fontId="41" fillId="2" borderId="50" xfId="2" applyFont="1" applyFill="1" applyBorder="1" applyAlignment="1" applyProtection="1">
      <alignment horizontal="left" vertical="center"/>
      <protection locked="0"/>
    </xf>
    <xf numFmtId="0" fontId="41" fillId="2" borderId="5" xfId="2" applyFont="1" applyFill="1" applyBorder="1" applyAlignment="1" applyProtection="1">
      <alignment horizontal="left" vertical="center"/>
      <protection locked="0"/>
    </xf>
    <xf numFmtId="0" fontId="41" fillId="2" borderId="52" xfId="2" applyFont="1" applyFill="1" applyBorder="1" applyAlignment="1" applyProtection="1">
      <alignment horizontal="left" vertical="center"/>
      <protection locked="0"/>
    </xf>
    <xf numFmtId="0" fontId="41" fillId="2" borderId="36" xfId="2" applyFont="1" applyFill="1" applyBorder="1" applyAlignment="1" applyProtection="1">
      <alignment horizontal="left" vertical="center"/>
      <protection locked="0"/>
    </xf>
    <xf numFmtId="0" fontId="41" fillId="2" borderId="35" xfId="2" applyFont="1" applyFill="1" applyBorder="1" applyAlignment="1" applyProtection="1">
      <alignment horizontal="left" vertical="center"/>
      <protection locked="0"/>
    </xf>
    <xf numFmtId="0" fontId="41" fillId="2" borderId="0" xfId="2" applyFont="1" applyFill="1" applyAlignment="1" applyProtection="1">
      <alignment horizontal="left" vertical="center"/>
      <protection locked="0"/>
    </xf>
    <xf numFmtId="0" fontId="41" fillId="2" borderId="38" xfId="2" applyFont="1" applyFill="1" applyBorder="1" applyAlignment="1" applyProtection="1">
      <alignment horizontal="left" vertical="center"/>
      <protection locked="0"/>
    </xf>
    <xf numFmtId="0" fontId="41" fillId="2" borderId="33" xfId="2" applyFont="1" applyFill="1" applyBorder="1" applyAlignment="1" applyProtection="1">
      <alignment horizontal="left" vertical="center"/>
      <protection locked="0"/>
    </xf>
    <xf numFmtId="0" fontId="41" fillId="2" borderId="40" xfId="2" applyFont="1" applyFill="1" applyBorder="1" applyAlignment="1" applyProtection="1">
      <alignment horizontal="left" vertical="center"/>
      <protection locked="0"/>
    </xf>
    <xf numFmtId="0" fontId="25" fillId="2" borderId="49" xfId="2" applyFont="1" applyFill="1" applyBorder="1" applyAlignment="1" applyProtection="1">
      <alignment horizontal="center" vertical="center"/>
      <protection locked="0"/>
    </xf>
    <xf numFmtId="0" fontId="25" fillId="2" borderId="51" xfId="2" applyFont="1" applyFill="1" applyBorder="1" applyAlignment="1" applyProtection="1">
      <alignment horizontal="center" vertical="center"/>
      <protection locked="0"/>
    </xf>
    <xf numFmtId="0" fontId="25" fillId="2" borderId="36" xfId="2" applyFont="1" applyFill="1" applyBorder="1" applyAlignment="1" applyProtection="1">
      <alignment horizontal="center" vertical="center"/>
      <protection locked="0"/>
    </xf>
    <xf numFmtId="0" fontId="21" fillId="2" borderId="37" xfId="2" applyFont="1" applyFill="1" applyBorder="1" applyAlignment="1" applyProtection="1">
      <alignment horizontal="center" vertical="distributed" textRotation="255"/>
      <protection locked="0"/>
    </xf>
    <xf numFmtId="0" fontId="21" fillId="2" borderId="38" xfId="2" applyFont="1" applyFill="1" applyBorder="1" applyAlignment="1" applyProtection="1">
      <alignment horizontal="center" vertical="distributed" textRotation="255"/>
      <protection locked="0"/>
    </xf>
    <xf numFmtId="0" fontId="13" fillId="2" borderId="39" xfId="2" applyFont="1" applyFill="1" applyBorder="1" applyAlignment="1" applyProtection="1">
      <alignment horizontal="center" vertical="center"/>
      <protection locked="0"/>
    </xf>
    <xf numFmtId="0" fontId="13" fillId="2" borderId="40" xfId="2" applyFont="1" applyFill="1" applyBorder="1" applyAlignment="1" applyProtection="1">
      <alignment horizontal="center" vertical="center"/>
      <protection locked="0"/>
    </xf>
    <xf numFmtId="0" fontId="9" fillId="2" borderId="0" xfId="2" applyFont="1" applyFill="1" applyAlignment="1" applyProtection="1">
      <alignment horizontal="center"/>
      <protection locked="0"/>
    </xf>
    <xf numFmtId="0" fontId="9" fillId="2" borderId="19" xfId="2" applyFont="1" applyFill="1" applyBorder="1" applyAlignment="1" applyProtection="1">
      <alignment horizontal="center"/>
      <protection locked="0"/>
    </xf>
    <xf numFmtId="0" fontId="8" fillId="2" borderId="20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1" xfId="2" applyFont="1" applyFill="1" applyBorder="1" applyAlignment="1" applyProtection="1">
      <alignment horizontal="distributed" vertical="center" wrapText="1" justifyLastLine="1"/>
      <protection locked="0"/>
    </xf>
    <xf numFmtId="0" fontId="8" fillId="2" borderId="22" xfId="2" applyFont="1" applyFill="1" applyBorder="1" applyAlignment="1" applyProtection="1">
      <alignment horizontal="distributed" vertical="center" wrapText="1" justifyLastLine="1"/>
      <protection locked="0"/>
    </xf>
    <xf numFmtId="0" fontId="21" fillId="2" borderId="45" xfId="2" applyFont="1" applyFill="1" applyBorder="1" applyAlignment="1" applyProtection="1">
      <alignment horizontal="distributed" vertical="center"/>
      <protection locked="0"/>
    </xf>
    <xf numFmtId="49" fontId="25" fillId="2" borderId="64" xfId="2" applyNumberFormat="1" applyFont="1" applyFill="1" applyBorder="1" applyAlignment="1" applyProtection="1">
      <alignment horizontal="center" vertical="center"/>
      <protection locked="0"/>
    </xf>
    <xf numFmtId="49" fontId="25" fillId="2" borderId="21" xfId="2" applyNumberFormat="1" applyFont="1" applyFill="1" applyBorder="1" applyAlignment="1" applyProtection="1">
      <alignment horizontal="center" vertical="center"/>
      <protection locked="0"/>
    </xf>
    <xf numFmtId="0" fontId="21" fillId="2" borderId="0" xfId="2" applyFont="1" applyFill="1" applyAlignment="1" applyProtection="1">
      <alignment horizontal="distributed" vertical="center"/>
      <protection locked="0"/>
    </xf>
    <xf numFmtId="49" fontId="25" fillId="2" borderId="22" xfId="2" applyNumberFormat="1" applyFont="1" applyFill="1" applyBorder="1" applyAlignment="1" applyProtection="1">
      <alignment horizontal="center" vertical="center"/>
      <protection locked="0"/>
    </xf>
    <xf numFmtId="179" fontId="50" fillId="0" borderId="16" xfId="2" applyNumberFormat="1" applyFont="1" applyBorder="1" applyAlignment="1" applyProtection="1">
      <alignment horizontal="right" vertical="center"/>
      <protection locked="0"/>
    </xf>
    <xf numFmtId="179" fontId="50" fillId="0" borderId="11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locked="0"/>
    </xf>
    <xf numFmtId="179" fontId="50" fillId="0" borderId="0" xfId="2" applyNumberFormat="1" applyFont="1" applyAlignment="1" applyProtection="1">
      <alignment horizontal="right" vertical="center"/>
      <protection locked="0"/>
    </xf>
    <xf numFmtId="179" fontId="50" fillId="0" borderId="68" xfId="2" applyNumberFormat="1" applyFont="1" applyBorder="1" applyAlignment="1" applyProtection="1">
      <alignment horizontal="right" vertical="center"/>
      <protection locked="0"/>
    </xf>
    <xf numFmtId="179" fontId="50" fillId="0" borderId="25" xfId="2" applyNumberFormat="1" applyFont="1" applyBorder="1" applyAlignment="1" applyProtection="1">
      <alignment horizontal="right" vertical="center"/>
      <protection locked="0"/>
    </xf>
    <xf numFmtId="179" fontId="50" fillId="0" borderId="9" xfId="2" applyNumberFormat="1" applyFont="1" applyBorder="1" applyAlignment="1" applyProtection="1">
      <alignment horizontal="right" vertical="center"/>
      <protection hidden="1"/>
    </xf>
    <xf numFmtId="179" fontId="50" fillId="0" borderId="0" xfId="2" applyNumberFormat="1" applyFont="1" applyAlignment="1" applyProtection="1">
      <alignment horizontal="right" vertical="center"/>
      <protection hidden="1"/>
    </xf>
    <xf numFmtId="179" fontId="50" fillId="0" borderId="15" xfId="2" applyNumberFormat="1" applyFont="1" applyBorder="1" applyAlignment="1" applyProtection="1">
      <alignment horizontal="right" vertical="center"/>
      <protection hidden="1"/>
    </xf>
    <xf numFmtId="179" fontId="50" fillId="0" borderId="5" xfId="2" applyNumberFormat="1" applyFont="1" applyBorder="1" applyAlignment="1" applyProtection="1">
      <alignment horizontal="right" vertical="center"/>
      <protection hidden="1"/>
    </xf>
    <xf numFmtId="179" fontId="51" fillId="2" borderId="0" xfId="2" applyNumberFormat="1" applyFont="1" applyFill="1" applyAlignment="1" applyProtection="1">
      <alignment horizontal="right" vertical="center"/>
      <protection hidden="1"/>
    </xf>
    <xf numFmtId="0" fontId="3" fillId="2" borderId="34" xfId="2" applyFont="1" applyFill="1" applyBorder="1" applyAlignment="1" applyProtection="1">
      <alignment horizontal="center" vertical="center" wrapText="1"/>
      <protection locked="0"/>
    </xf>
    <xf numFmtId="0" fontId="3" fillId="2" borderId="36" xfId="2" applyFont="1" applyFill="1" applyBorder="1" applyAlignment="1" applyProtection="1">
      <alignment horizontal="center" vertical="center"/>
      <protection locked="0"/>
    </xf>
    <xf numFmtId="0" fontId="3" fillId="2" borderId="67" xfId="2" applyFont="1" applyFill="1" applyBorder="1" applyAlignment="1" applyProtection="1">
      <alignment horizontal="center" vertical="center"/>
      <protection locked="0"/>
    </xf>
    <xf numFmtId="0" fontId="3" fillId="2" borderId="37" xfId="2" applyFont="1" applyFill="1" applyBorder="1" applyAlignment="1" applyProtection="1">
      <alignment horizontal="center" vertical="center"/>
      <protection locked="0"/>
    </xf>
    <xf numFmtId="0" fontId="3" fillId="2" borderId="0" xfId="2" applyFont="1" applyFill="1" applyAlignment="1" applyProtection="1">
      <alignment horizontal="center" vertical="center"/>
      <protection locked="0"/>
    </xf>
    <xf numFmtId="0" fontId="3" fillId="2" borderId="8" xfId="2" applyFont="1" applyFill="1" applyBorder="1" applyAlignment="1" applyProtection="1">
      <alignment horizontal="center" vertical="center"/>
      <protection locked="0"/>
    </xf>
    <xf numFmtId="9" fontId="51" fillId="2" borderId="56" xfId="5" applyFont="1" applyFill="1" applyBorder="1" applyAlignment="1" applyProtection="1">
      <alignment horizontal="right" vertical="center"/>
      <protection hidden="1"/>
    </xf>
    <xf numFmtId="9" fontId="51" fillId="2" borderId="57" xfId="5" applyFont="1" applyFill="1" applyBorder="1" applyAlignment="1" applyProtection="1">
      <alignment horizontal="right" vertical="center"/>
      <protection hidden="1"/>
    </xf>
    <xf numFmtId="9" fontId="51" fillId="2" borderId="7" xfId="5" applyFont="1" applyFill="1" applyBorder="1" applyAlignment="1" applyProtection="1">
      <alignment horizontal="right" vertical="center"/>
      <protection hidden="1"/>
    </xf>
    <xf numFmtId="9" fontId="51" fillId="2" borderId="0" xfId="5" applyFont="1" applyFill="1" applyAlignment="1" applyProtection="1">
      <alignment horizontal="right" vertical="center"/>
      <protection hidden="1"/>
    </xf>
    <xf numFmtId="177" fontId="51" fillId="2" borderId="27" xfId="2" applyNumberFormat="1" applyFont="1" applyFill="1" applyBorder="1" applyAlignment="1" applyProtection="1">
      <alignment horizontal="right" vertical="center"/>
      <protection hidden="1"/>
    </xf>
    <xf numFmtId="177" fontId="51" fillId="2" borderId="28" xfId="2" applyNumberFormat="1" applyFont="1" applyFill="1" applyBorder="1" applyAlignment="1" applyProtection="1">
      <alignment horizontal="right" vertical="center"/>
      <protection hidden="1"/>
    </xf>
    <xf numFmtId="177" fontId="51" fillId="2" borderId="23" xfId="2" applyNumberFormat="1" applyFont="1" applyFill="1" applyBorder="1" applyAlignment="1" applyProtection="1">
      <alignment horizontal="right" vertical="center"/>
      <protection hidden="1"/>
    </xf>
    <xf numFmtId="177" fontId="51" fillId="2" borderId="0" xfId="2" applyNumberFormat="1" applyFont="1" applyFill="1" applyAlignment="1" applyProtection="1">
      <alignment horizontal="right" vertical="center"/>
      <protection hidden="1"/>
    </xf>
    <xf numFmtId="177" fontId="51" fillId="2" borderId="24" xfId="2" applyNumberFormat="1" applyFont="1" applyFill="1" applyBorder="1" applyAlignment="1" applyProtection="1">
      <alignment horizontal="right" vertical="center"/>
      <protection hidden="1"/>
    </xf>
    <xf numFmtId="177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22" fillId="2" borderId="27" xfId="2" applyFont="1" applyFill="1" applyBorder="1" applyAlignment="1" applyProtection="1">
      <alignment horizontal="center" vertical="center"/>
      <protection locked="0"/>
    </xf>
    <xf numFmtId="0" fontId="22" fillId="2" borderId="28" xfId="2" applyFont="1" applyFill="1" applyBorder="1" applyAlignment="1" applyProtection="1">
      <alignment horizontal="center" vertical="center"/>
      <protection locked="0"/>
    </xf>
    <xf numFmtId="0" fontId="22" fillId="2" borderId="29" xfId="2" applyFont="1" applyFill="1" applyBorder="1" applyAlignment="1" applyProtection="1">
      <alignment horizontal="center" vertical="center"/>
      <protection locked="0"/>
    </xf>
    <xf numFmtId="0" fontId="22" fillId="2" borderId="24" xfId="2" applyFont="1" applyFill="1" applyBorder="1" applyAlignment="1" applyProtection="1">
      <alignment horizontal="center" vertical="center"/>
      <protection locked="0"/>
    </xf>
    <xf numFmtId="0" fontId="22" fillId="2" borderId="25" xfId="2" applyFont="1" applyFill="1" applyBorder="1" applyAlignment="1" applyProtection="1">
      <alignment horizontal="center" vertical="center"/>
      <protection locked="0"/>
    </xf>
    <xf numFmtId="0" fontId="22" fillId="2" borderId="26" xfId="2" applyFont="1" applyFill="1" applyBorder="1" applyAlignment="1" applyProtection="1">
      <alignment horizontal="center" vertical="center"/>
      <protection locked="0"/>
    </xf>
    <xf numFmtId="179" fontId="51" fillId="2" borderId="27" xfId="2" applyNumberFormat="1" applyFont="1" applyFill="1" applyBorder="1" applyAlignment="1" applyProtection="1">
      <alignment horizontal="right" vertical="center"/>
      <protection hidden="1"/>
    </xf>
    <xf numFmtId="179" fontId="51" fillId="2" borderId="28" xfId="2" applyNumberFormat="1" applyFont="1" applyFill="1" applyBorder="1" applyAlignment="1" applyProtection="1">
      <alignment horizontal="right" vertical="center"/>
      <protection hidden="1"/>
    </xf>
    <xf numFmtId="179" fontId="51" fillId="2" borderId="23" xfId="2" applyNumberFormat="1" applyFont="1" applyFill="1" applyBorder="1" applyAlignment="1" applyProtection="1">
      <alignment horizontal="right" vertical="center"/>
      <protection hidden="1"/>
    </xf>
    <xf numFmtId="179" fontId="51" fillId="2" borderId="24" xfId="2" applyNumberFormat="1" applyFont="1" applyFill="1" applyBorder="1" applyAlignment="1" applyProtection="1">
      <alignment horizontal="right" vertical="center"/>
      <protection hidden="1"/>
    </xf>
    <xf numFmtId="179" fontId="51" fillId="2" borderId="25" xfId="2" applyNumberFormat="1" applyFont="1" applyFill="1" applyBorder="1" applyAlignment="1" applyProtection="1">
      <alignment horizontal="right" vertical="center"/>
      <protection hidden="1"/>
    </xf>
    <xf numFmtId="0" fontId="9" fillId="2" borderId="28" xfId="2" applyFont="1" applyFill="1" applyBorder="1" applyAlignment="1" applyProtection="1">
      <alignment horizontal="center"/>
      <protection locked="0"/>
    </xf>
    <xf numFmtId="0" fontId="9" fillId="2" borderId="29" xfId="2" applyFont="1" applyFill="1" applyBorder="1" applyAlignment="1" applyProtection="1">
      <alignment horizontal="center"/>
      <protection locked="0"/>
    </xf>
    <xf numFmtId="0" fontId="8" fillId="2" borderId="16" xfId="2" applyFont="1" applyFill="1" applyBorder="1" applyAlignment="1" applyProtection="1">
      <alignment horizontal="left" vertical="center" shrinkToFit="1"/>
      <protection locked="0"/>
    </xf>
    <xf numFmtId="0" fontId="8" fillId="2" borderId="11" xfId="2" applyFont="1" applyFill="1" applyBorder="1" applyAlignment="1" applyProtection="1">
      <alignment horizontal="left" vertical="center" shrinkToFit="1"/>
      <protection locked="0"/>
    </xf>
    <xf numFmtId="0" fontId="8" fillId="2" borderId="18" xfId="2" applyFont="1" applyFill="1" applyBorder="1" applyAlignment="1" applyProtection="1">
      <alignment horizontal="left" vertical="center" shrinkToFit="1"/>
      <protection locked="0"/>
    </xf>
    <xf numFmtId="0" fontId="8" fillId="2" borderId="9" xfId="2" applyFont="1" applyFill="1" applyBorder="1" applyAlignment="1" applyProtection="1">
      <alignment horizontal="left" vertical="center" shrinkToFit="1"/>
      <protection locked="0"/>
    </xf>
    <xf numFmtId="0" fontId="8" fillId="2" borderId="0" xfId="2" applyFont="1" applyFill="1" applyAlignment="1" applyProtection="1">
      <alignment horizontal="left" vertical="center" shrinkToFit="1"/>
      <protection locked="0"/>
    </xf>
    <xf numFmtId="0" fontId="8" fillId="2" borderId="8" xfId="2" applyFont="1" applyFill="1" applyBorder="1" applyAlignment="1" applyProtection="1">
      <alignment horizontal="left" vertical="center" shrinkToFit="1"/>
      <protection locked="0"/>
    </xf>
    <xf numFmtId="0" fontId="8" fillId="2" borderId="42" xfId="2" applyFont="1" applyFill="1" applyBorder="1" applyAlignment="1" applyProtection="1">
      <alignment horizontal="left" vertical="center" shrinkToFit="1"/>
      <protection locked="0"/>
    </xf>
    <xf numFmtId="0" fontId="8" fillId="2" borderId="33" xfId="2" applyFont="1" applyFill="1" applyBorder="1" applyAlignment="1" applyProtection="1">
      <alignment horizontal="left" vertical="center" shrinkToFit="1"/>
      <protection locked="0"/>
    </xf>
    <xf numFmtId="0" fontId="8" fillId="2" borderId="41" xfId="2" applyFont="1" applyFill="1" applyBorder="1" applyAlignment="1" applyProtection="1">
      <alignment horizontal="left" vertical="center" shrinkToFit="1"/>
      <protection locked="0"/>
    </xf>
    <xf numFmtId="0" fontId="25" fillId="2" borderId="9" xfId="2" applyFont="1" applyFill="1" applyBorder="1" applyAlignment="1" applyProtection="1">
      <alignment horizontal="center" vertical="center" shrinkToFit="1"/>
      <protection locked="0"/>
    </xf>
    <xf numFmtId="0" fontId="25" fillId="2" borderId="0" xfId="2" applyFont="1" applyFill="1" applyAlignment="1" applyProtection="1">
      <alignment horizontal="center" vertical="center" shrinkToFit="1"/>
      <protection locked="0"/>
    </xf>
    <xf numFmtId="0" fontId="25" fillId="2" borderId="42" xfId="2" applyFont="1" applyFill="1" applyBorder="1" applyAlignment="1" applyProtection="1">
      <alignment horizontal="center" vertical="center" shrinkToFit="1"/>
      <protection locked="0"/>
    </xf>
    <xf numFmtId="0" fontId="25" fillId="2" borderId="33" xfId="2" applyFont="1" applyFill="1" applyBorder="1" applyAlignment="1" applyProtection="1">
      <alignment horizontal="center" vertical="center" shrinkToFit="1"/>
      <protection locked="0"/>
    </xf>
    <xf numFmtId="179" fontId="50" fillId="0" borderId="11" xfId="2" applyNumberFormat="1" applyFont="1" applyBorder="1" applyAlignment="1" applyProtection="1">
      <alignment horizontal="right" vertical="center" shrinkToFit="1"/>
      <protection locked="0"/>
    </xf>
    <xf numFmtId="179" fontId="50" fillId="0" borderId="0" xfId="2" applyNumberFormat="1" applyFont="1" applyAlignment="1" applyProtection="1">
      <alignment horizontal="right" vertical="center" shrinkToFit="1"/>
      <protection locked="0"/>
    </xf>
    <xf numFmtId="0" fontId="40" fillId="2" borderId="36" xfId="2" applyFont="1" applyFill="1" applyBorder="1" applyAlignment="1" applyProtection="1">
      <alignment horizontal="left"/>
      <protection locked="0"/>
    </xf>
    <xf numFmtId="0" fontId="40" fillId="2" borderId="0" xfId="2" applyFont="1" applyFill="1" applyAlignment="1" applyProtection="1">
      <alignment horizontal="left"/>
      <protection locked="0"/>
    </xf>
    <xf numFmtId="0" fontId="25" fillId="2" borderId="28" xfId="2" applyFont="1" applyFill="1" applyBorder="1" applyAlignment="1" applyProtection="1">
      <alignment horizontal="center"/>
      <protection locked="0"/>
    </xf>
    <xf numFmtId="0" fontId="25" fillId="2" borderId="0" xfId="2" applyFont="1" applyFill="1" applyAlignment="1" applyProtection="1">
      <alignment horizontal="center"/>
      <protection locked="0"/>
    </xf>
    <xf numFmtId="0" fontId="9" fillId="2" borderId="11" xfId="1" applyFont="1" applyFill="1" applyBorder="1" applyAlignment="1">
      <alignment horizontal="distributed" vertical="center" wrapText="1" indent="1"/>
    </xf>
    <xf numFmtId="0" fontId="9" fillId="2" borderId="0" xfId="1" applyFont="1" applyFill="1" applyAlignment="1">
      <alignment horizontal="distributed" vertical="center" wrapText="1" indent="1"/>
    </xf>
    <xf numFmtId="0" fontId="27" fillId="0" borderId="0" xfId="3" applyFont="1" applyAlignment="1" applyProtection="1">
      <alignment horizontal="center" vertical="center"/>
      <protection locked="0" hidden="1"/>
    </xf>
    <xf numFmtId="178" fontId="27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1" xfId="3" applyNumberFormat="1" applyFont="1" applyFill="1" applyBorder="1" applyAlignment="1" applyProtection="1">
      <alignment horizontal="center" vertical="center"/>
      <protection locked="0" hidden="1"/>
    </xf>
    <xf numFmtId="178" fontId="27" fillId="3" borderId="32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0" xfId="3" applyNumberFormat="1" applyFont="1" applyFill="1" applyBorder="1" applyAlignment="1" applyProtection="1">
      <alignment horizontal="center" vertical="center"/>
      <protection locked="0" hidden="1"/>
    </xf>
    <xf numFmtId="178" fontId="28" fillId="3" borderId="31" xfId="3" applyNumberFormat="1" applyFont="1" applyFill="1" applyBorder="1" applyAlignment="1" applyProtection="1">
      <alignment horizontal="center" vertical="center"/>
      <protection locked="0" hidden="1"/>
    </xf>
    <xf numFmtId="179" fontId="50" fillId="0" borderId="16" xfId="2" applyNumberFormat="1" applyFont="1" applyBorder="1" applyAlignment="1" applyProtection="1">
      <alignment horizontal="right" vertical="center"/>
      <protection hidden="1"/>
    </xf>
    <xf numFmtId="179" fontId="50" fillId="0" borderId="11" xfId="2" applyNumberFormat="1" applyFont="1" applyBorder="1" applyAlignment="1" applyProtection="1">
      <alignment horizontal="right" vertical="center"/>
      <protection hidden="1"/>
    </xf>
    <xf numFmtId="0" fontId="52" fillId="2" borderId="15" xfId="1" applyFont="1" applyFill="1" applyBorder="1" applyAlignment="1">
      <alignment horizontal="right" vertical="center"/>
    </xf>
    <xf numFmtId="0" fontId="52" fillId="2" borderId="5" xfId="1" applyFont="1" applyFill="1" applyBorder="1" applyAlignment="1">
      <alignment horizontal="right" vertical="center"/>
    </xf>
    <xf numFmtId="0" fontId="9" fillId="2" borderId="9" xfId="2" applyFont="1" applyFill="1" applyBorder="1" applyAlignment="1" applyProtection="1">
      <alignment horizontal="distributed" vertical="top"/>
      <protection locked="0"/>
    </xf>
    <xf numFmtId="0" fontId="9" fillId="2" borderId="0" xfId="2" applyFont="1" applyFill="1" applyAlignment="1" applyProtection="1">
      <alignment horizontal="distributed" vertical="top"/>
      <protection locked="0"/>
    </xf>
    <xf numFmtId="0" fontId="9" fillId="2" borderId="8" xfId="2" applyFont="1" applyFill="1" applyBorder="1" applyAlignment="1" applyProtection="1">
      <alignment horizontal="distributed" vertical="top"/>
      <protection locked="0"/>
    </xf>
    <xf numFmtId="0" fontId="26" fillId="2" borderId="70" xfId="2" applyFont="1" applyFill="1" applyBorder="1" applyAlignment="1" applyProtection="1">
      <alignment horizontal="center" vertical="center" wrapText="1"/>
      <protection locked="0"/>
    </xf>
    <xf numFmtId="0" fontId="26" fillId="2" borderId="71" xfId="2" applyFont="1" applyFill="1" applyBorder="1" applyAlignment="1" applyProtection="1">
      <alignment horizontal="center" vertical="center" wrapText="1"/>
      <protection locked="0"/>
    </xf>
    <xf numFmtId="0" fontId="26" fillId="2" borderId="72" xfId="2" applyFont="1" applyFill="1" applyBorder="1" applyAlignment="1" applyProtection="1">
      <alignment horizontal="center" vertical="center" wrapText="1"/>
      <protection locked="0"/>
    </xf>
    <xf numFmtId="0" fontId="26" fillId="2" borderId="73" xfId="2" applyFont="1" applyFill="1" applyBorder="1" applyAlignment="1" applyProtection="1">
      <alignment horizontal="center" vertical="center" wrapText="1"/>
      <protection locked="0"/>
    </xf>
    <xf numFmtId="0" fontId="26" fillId="2" borderId="74" xfId="2" applyFont="1" applyFill="1" applyBorder="1" applyAlignment="1" applyProtection="1">
      <alignment horizontal="center" vertical="center" wrapText="1"/>
      <protection locked="0"/>
    </xf>
    <xf numFmtId="0" fontId="26" fillId="2" borderId="75" xfId="2" applyFont="1" applyFill="1" applyBorder="1" applyAlignment="1" applyProtection="1">
      <alignment horizontal="center" vertical="center" wrapText="1"/>
      <protection locked="0"/>
    </xf>
    <xf numFmtId="0" fontId="26" fillId="2" borderId="80" xfId="2" applyFont="1" applyFill="1" applyBorder="1" applyAlignment="1" applyProtection="1">
      <alignment horizontal="center" vertical="center" wrapText="1"/>
      <protection locked="0"/>
    </xf>
    <xf numFmtId="0" fontId="26" fillId="2" borderId="81" xfId="2" applyFont="1" applyFill="1" applyBorder="1" applyAlignment="1" applyProtection="1">
      <alignment horizontal="center" vertical="center" wrapText="1"/>
      <protection locked="0"/>
    </xf>
    <xf numFmtId="0" fontId="26" fillId="2" borderId="82" xfId="2" applyFont="1" applyFill="1" applyBorder="1" applyAlignment="1" applyProtection="1">
      <alignment horizontal="center" vertical="center" wrapText="1"/>
      <protection locked="0"/>
    </xf>
    <xf numFmtId="0" fontId="21" fillId="2" borderId="20" xfId="2" applyFont="1" applyFill="1" applyBorder="1" applyAlignment="1" applyProtection="1">
      <alignment horizontal="distributed" vertical="center" justifyLastLine="1"/>
      <protection locked="0"/>
    </xf>
    <xf numFmtId="0" fontId="21" fillId="2" borderId="21" xfId="2" applyFont="1" applyFill="1" applyBorder="1" applyAlignment="1" applyProtection="1">
      <alignment horizontal="distributed" vertical="center" justifyLastLine="1"/>
      <protection locked="0"/>
    </xf>
    <xf numFmtId="0" fontId="21" fillId="2" borderId="22" xfId="2" applyFont="1" applyFill="1" applyBorder="1" applyAlignment="1" applyProtection="1">
      <alignment horizontal="distributed" vertical="center" justifyLastLine="1"/>
      <protection locked="0"/>
    </xf>
    <xf numFmtId="0" fontId="9" fillId="2" borderId="53" xfId="2" applyFont="1" applyFill="1" applyBorder="1" applyAlignment="1" applyProtection="1">
      <alignment horizontal="distributed" vertical="center" indent="1" shrinkToFit="1"/>
      <protection locked="0"/>
    </xf>
    <xf numFmtId="178" fontId="10" fillId="2" borderId="11" xfId="2" applyNumberFormat="1" applyFont="1" applyFill="1" applyBorder="1" applyAlignment="1" applyProtection="1">
      <alignment horizontal="center" vertical="center"/>
      <protection locked="0"/>
    </xf>
    <xf numFmtId="178" fontId="10" fillId="2" borderId="0" xfId="2" applyNumberFormat="1" applyFont="1" applyFill="1" applyAlignment="1" applyProtection="1">
      <alignment horizontal="center" vertical="center"/>
      <protection locked="0"/>
    </xf>
    <xf numFmtId="178" fontId="10" fillId="2" borderId="5" xfId="2" applyNumberFormat="1" applyFont="1" applyFill="1" applyBorder="1" applyAlignment="1" applyProtection="1">
      <alignment horizontal="center" vertical="center"/>
      <protection locked="0"/>
    </xf>
    <xf numFmtId="0" fontId="17" fillId="2" borderId="16" xfId="2" applyFont="1" applyFill="1" applyBorder="1" applyAlignment="1" applyProtection="1">
      <alignment horizontal="center" vertical="center"/>
      <protection locked="0"/>
    </xf>
    <xf numFmtId="0" fontId="17" fillId="2" borderId="9" xfId="2" applyFont="1" applyFill="1" applyBorder="1" applyAlignment="1" applyProtection="1">
      <alignment horizontal="center" vertical="center"/>
      <protection locked="0"/>
    </xf>
    <xf numFmtId="0" fontId="17" fillId="2" borderId="15" xfId="2" applyFont="1" applyFill="1" applyBorder="1" applyAlignment="1" applyProtection="1">
      <alignment horizontal="center" vertical="center"/>
      <protection locked="0"/>
    </xf>
    <xf numFmtId="0" fontId="21" fillId="2" borderId="36" xfId="2" applyFont="1" applyFill="1" applyBorder="1" applyAlignment="1" applyProtection="1">
      <alignment horizontal="distributed"/>
      <protection locked="0"/>
    </xf>
    <xf numFmtId="0" fontId="21" fillId="2" borderId="11" xfId="2" applyFont="1" applyFill="1" applyBorder="1" applyAlignment="1" applyProtection="1">
      <alignment horizontal="distributed" vertical="center"/>
      <protection locked="0"/>
    </xf>
    <xf numFmtId="0" fontId="21" fillId="2" borderId="33" xfId="2" applyFont="1" applyFill="1" applyBorder="1" applyAlignment="1" applyProtection="1">
      <alignment horizontal="distributed" vertical="center"/>
      <protection locked="0"/>
    </xf>
    <xf numFmtId="0" fontId="9" fillId="2" borderId="66" xfId="2" applyFont="1" applyFill="1" applyBorder="1" applyAlignment="1" applyProtection="1">
      <alignment horizontal="distributed"/>
      <protection locked="0"/>
    </xf>
    <xf numFmtId="0" fontId="9" fillId="2" borderId="36" xfId="2" applyFont="1" applyFill="1" applyBorder="1" applyAlignment="1" applyProtection="1">
      <alignment horizontal="distributed"/>
      <protection locked="0"/>
    </xf>
    <xf numFmtId="0" fontId="9" fillId="2" borderId="67" xfId="2" applyFont="1" applyFill="1" applyBorder="1" applyAlignment="1" applyProtection="1">
      <alignment horizontal="distributed"/>
      <protection locked="0"/>
    </xf>
    <xf numFmtId="0" fontId="18" fillId="0" borderId="16" xfId="1" applyFont="1" applyBorder="1" applyAlignment="1">
      <alignment horizontal="right" vertical="center"/>
    </xf>
    <xf numFmtId="0" fontId="18" fillId="0" borderId="11" xfId="1" applyFont="1" applyBorder="1" applyAlignment="1">
      <alignment horizontal="right" vertical="center"/>
    </xf>
    <xf numFmtId="0" fontId="18" fillId="0" borderId="15" xfId="1" applyFont="1" applyBorder="1" applyAlignment="1">
      <alignment horizontal="right" vertical="center"/>
    </xf>
    <xf numFmtId="0" fontId="18" fillId="0" borderId="5" xfId="1" applyFont="1" applyBorder="1" applyAlignment="1">
      <alignment horizontal="right" vertical="center"/>
    </xf>
    <xf numFmtId="0" fontId="18" fillId="0" borderId="16" xfId="2" applyFont="1" applyBorder="1" applyAlignment="1" applyProtection="1">
      <alignment horizontal="right" vertical="center"/>
      <protection locked="0"/>
    </xf>
    <xf numFmtId="0" fontId="18" fillId="0" borderId="11" xfId="2" applyFont="1" applyBorder="1" applyAlignment="1" applyProtection="1">
      <alignment horizontal="right" vertical="center"/>
      <protection locked="0"/>
    </xf>
    <xf numFmtId="0" fontId="18" fillId="0" borderId="42" xfId="2" applyFont="1" applyBorder="1" applyAlignment="1" applyProtection="1">
      <alignment horizontal="right" vertical="center"/>
      <protection locked="0"/>
    </xf>
    <xf numFmtId="0" fontId="18" fillId="0" borderId="33" xfId="2" applyFont="1" applyBorder="1" applyAlignment="1" applyProtection="1">
      <alignment horizontal="right" vertical="center"/>
      <protection locked="0"/>
    </xf>
    <xf numFmtId="0" fontId="21" fillId="2" borderId="52" xfId="2" applyFont="1" applyFill="1" applyBorder="1" applyAlignment="1" applyProtection="1">
      <alignment horizontal="center" vertical="center"/>
      <protection locked="0"/>
    </xf>
    <xf numFmtId="0" fontId="9" fillId="2" borderId="79" xfId="2" applyFont="1" applyFill="1" applyBorder="1" applyAlignment="1" applyProtection="1">
      <alignment horizontal="center" vertical="center"/>
      <protection locked="0"/>
    </xf>
    <xf numFmtId="178" fontId="9" fillId="2" borderId="11" xfId="2" applyNumberFormat="1" applyFont="1" applyFill="1" applyBorder="1" applyAlignment="1" applyProtection="1">
      <alignment horizontal="center" vertical="center"/>
      <protection locked="0"/>
    </xf>
    <xf numFmtId="178" fontId="9" fillId="2" borderId="0" xfId="2" applyNumberFormat="1" applyFont="1" applyFill="1" applyAlignment="1" applyProtection="1">
      <alignment horizontal="center" vertical="center"/>
      <protection locked="0"/>
    </xf>
    <xf numFmtId="178" fontId="9" fillId="2" borderId="5" xfId="2" applyNumberFormat="1" applyFont="1" applyFill="1" applyBorder="1" applyAlignment="1" applyProtection="1">
      <alignment horizontal="center" vertical="center"/>
      <protection locked="0"/>
    </xf>
    <xf numFmtId="0" fontId="10" fillId="0" borderId="46" xfId="2" applyFont="1" applyBorder="1" applyAlignment="1" applyProtection="1">
      <alignment horizontal="center" vertical="center"/>
      <protection hidden="1"/>
    </xf>
    <xf numFmtId="0" fontId="10" fillId="0" borderId="47" xfId="2" applyFont="1" applyBorder="1" applyAlignment="1" applyProtection="1">
      <alignment horizontal="center" vertical="center"/>
      <protection hidden="1"/>
    </xf>
    <xf numFmtId="0" fontId="10" fillId="0" borderId="55" xfId="2" applyFont="1" applyBorder="1" applyAlignment="1" applyProtection="1">
      <alignment horizontal="center" vertical="center"/>
      <protection hidden="1"/>
    </xf>
    <xf numFmtId="0" fontId="50" fillId="0" borderId="69" xfId="2" applyFont="1" applyBorder="1" applyAlignment="1" applyProtection="1">
      <alignment horizontal="left" vertical="center" indent="1" shrinkToFit="1"/>
      <protection locked="0"/>
    </xf>
    <xf numFmtId="0" fontId="50" fillId="0" borderId="47" xfId="2" applyFont="1" applyBorder="1" applyAlignment="1" applyProtection="1">
      <alignment horizontal="left" vertical="center" indent="1" shrinkToFit="1"/>
      <protection locked="0"/>
    </xf>
    <xf numFmtId="0" fontId="10" fillId="0" borderId="46" xfId="2" applyFont="1" applyBorder="1" applyAlignment="1" applyProtection="1">
      <alignment horizontal="center" vertical="center" shrinkToFit="1"/>
      <protection locked="0"/>
    </xf>
    <xf numFmtId="0" fontId="10" fillId="0" borderId="47" xfId="2" applyFont="1" applyBorder="1" applyAlignment="1" applyProtection="1">
      <alignment horizontal="center" vertical="center" shrinkToFit="1"/>
      <protection locked="0"/>
    </xf>
    <xf numFmtId="0" fontId="10" fillId="0" borderId="48" xfId="2" applyFont="1" applyBorder="1" applyAlignment="1" applyProtection="1">
      <alignment horizontal="center" vertical="center" shrinkToFit="1"/>
      <protection locked="0"/>
    </xf>
    <xf numFmtId="0" fontId="9" fillId="2" borderId="50" xfId="2" applyFont="1" applyFill="1" applyBorder="1" applyAlignment="1" applyProtection="1">
      <alignment horizontal="center" vertical="center"/>
      <protection hidden="1"/>
    </xf>
    <xf numFmtId="0" fontId="9" fillId="2" borderId="38" xfId="2" applyFont="1" applyFill="1" applyBorder="1" applyAlignment="1" applyProtection="1">
      <alignment horizontal="center" vertical="center"/>
      <protection hidden="1"/>
    </xf>
    <xf numFmtId="0" fontId="9" fillId="2" borderId="52" xfId="2" applyFont="1" applyFill="1" applyBorder="1" applyAlignment="1" applyProtection="1">
      <alignment horizontal="center" vertical="center"/>
      <protection hidden="1"/>
    </xf>
    <xf numFmtId="0" fontId="52" fillId="2" borderId="5" xfId="1" applyFont="1" applyFill="1" applyBorder="1" applyAlignment="1">
      <alignment horizontal="left" vertical="center"/>
    </xf>
    <xf numFmtId="0" fontId="52" fillId="2" borderId="16" xfId="1" applyFont="1" applyFill="1" applyBorder="1" applyAlignment="1">
      <alignment horizontal="right" vertical="center"/>
    </xf>
    <xf numFmtId="0" fontId="52" fillId="2" borderId="11" xfId="1" applyFont="1" applyFill="1" applyBorder="1" applyAlignment="1">
      <alignment horizontal="right" vertical="center"/>
    </xf>
    <xf numFmtId="0" fontId="52" fillId="2" borderId="9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 vertical="center"/>
    </xf>
    <xf numFmtId="0" fontId="52" fillId="2" borderId="11" xfId="1" applyFont="1" applyFill="1" applyBorder="1" applyAlignment="1">
      <alignment horizontal="left" vertical="center"/>
    </xf>
    <xf numFmtId="0" fontId="52" fillId="2" borderId="0" xfId="1" applyFont="1" applyFill="1" applyAlignment="1">
      <alignment horizontal="left" vertical="center"/>
    </xf>
    <xf numFmtId="0" fontId="10" fillId="2" borderId="11" xfId="2" applyFont="1" applyFill="1" applyBorder="1" applyAlignment="1" applyProtection="1">
      <alignment horizontal="center" vertical="center"/>
      <protection hidden="1"/>
    </xf>
    <xf numFmtId="0" fontId="10" fillId="2" borderId="0" xfId="2" applyFont="1" applyFill="1" applyAlignment="1" applyProtection="1">
      <alignment horizontal="center" vertical="center"/>
      <protection hidden="1"/>
    </xf>
    <xf numFmtId="0" fontId="10" fillId="2" borderId="5" xfId="2" applyFont="1" applyFill="1" applyBorder="1" applyAlignment="1" applyProtection="1">
      <alignment horizontal="center" vertical="center"/>
      <protection hidden="1"/>
    </xf>
    <xf numFmtId="0" fontId="8" fillId="2" borderId="15" xfId="1" applyFont="1" applyFill="1" applyBorder="1" applyAlignment="1">
      <alignment horizontal="distributed" vertical="center" indent="2"/>
    </xf>
    <xf numFmtId="0" fontId="8" fillId="2" borderId="5" xfId="1" applyFont="1" applyFill="1" applyBorder="1" applyAlignment="1">
      <alignment horizontal="distributed" vertical="center" indent="2"/>
    </xf>
    <xf numFmtId="0" fontId="8" fillId="2" borderId="14" xfId="1" applyFont="1" applyFill="1" applyBorder="1" applyAlignment="1">
      <alignment horizontal="distributed" vertical="center" indent="2"/>
    </xf>
    <xf numFmtId="0" fontId="8" fillId="2" borderId="16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1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8" xfId="2" applyFont="1" applyFill="1" applyBorder="1" applyAlignment="1" applyProtection="1">
      <alignment horizontal="distributed" vertical="center" wrapText="1" justifyLastLine="1" shrinkToFit="1"/>
      <protection locked="0"/>
    </xf>
    <xf numFmtId="0" fontId="8" fillId="2" borderId="1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5" xfId="2" applyFont="1" applyFill="1" applyBorder="1" applyAlignment="1" applyProtection="1">
      <alignment horizontal="distributed" vertical="center" justifyLastLine="1" shrinkToFit="1"/>
      <protection locked="0"/>
    </xf>
    <xf numFmtId="0" fontId="8" fillId="2" borderId="14" xfId="2" applyFont="1" applyFill="1" applyBorder="1" applyAlignment="1" applyProtection="1">
      <alignment horizontal="distributed" vertical="center" justifyLastLine="1" shrinkToFit="1"/>
      <protection locked="0"/>
    </xf>
    <xf numFmtId="0" fontId="21" fillId="2" borderId="16" xfId="2" applyFont="1" applyFill="1" applyBorder="1" applyAlignment="1" applyProtection="1">
      <alignment horizontal="distributed" vertical="center" indent="1"/>
      <protection locked="0"/>
    </xf>
    <xf numFmtId="0" fontId="21" fillId="2" borderId="11" xfId="2" applyFont="1" applyFill="1" applyBorder="1" applyAlignment="1" applyProtection="1">
      <alignment horizontal="distributed" vertical="center" indent="1"/>
      <protection locked="0"/>
    </xf>
    <xf numFmtId="0" fontId="21" fillId="2" borderId="18" xfId="2" applyFont="1" applyFill="1" applyBorder="1" applyAlignment="1" applyProtection="1">
      <alignment horizontal="distributed" vertical="center" indent="1"/>
      <protection locked="0"/>
    </xf>
    <xf numFmtId="0" fontId="21" fillId="2" borderId="15" xfId="2" applyFont="1" applyFill="1" applyBorder="1" applyAlignment="1" applyProtection="1">
      <alignment horizontal="distributed" vertical="center" indent="1"/>
      <protection locked="0"/>
    </xf>
    <xf numFmtId="0" fontId="21" fillId="2" borderId="5" xfId="2" applyFont="1" applyFill="1" applyBorder="1" applyAlignment="1" applyProtection="1">
      <alignment horizontal="distributed" vertical="center" indent="1"/>
      <protection locked="0"/>
    </xf>
    <xf numFmtId="0" fontId="21" fillId="2" borderId="14" xfId="2" applyFont="1" applyFill="1" applyBorder="1" applyAlignment="1" applyProtection="1">
      <alignment horizontal="distributed" vertical="center" indent="1"/>
      <protection locked="0"/>
    </xf>
    <xf numFmtId="0" fontId="0" fillId="2" borderId="54" xfId="0" applyFill="1" applyBorder="1" applyAlignment="1">
      <alignment horizontal="center" vertical="center"/>
    </xf>
    <xf numFmtId="0" fontId="8" fillId="2" borderId="54" xfId="2" applyFont="1" applyFill="1" applyBorder="1" applyAlignment="1" applyProtection="1">
      <alignment horizontal="center" vertical="center"/>
      <protection locked="0"/>
    </xf>
    <xf numFmtId="0" fontId="3" fillId="2" borderId="25" xfId="2" applyFont="1" applyFill="1" applyBorder="1" applyAlignment="1" applyProtection="1">
      <alignment horizontal="center" vertical="center"/>
      <protection locked="0"/>
    </xf>
    <xf numFmtId="0" fontId="3" fillId="2" borderId="26" xfId="2" applyFont="1" applyFill="1" applyBorder="1" applyAlignment="1" applyProtection="1">
      <alignment horizontal="center" vertical="center"/>
      <protection locked="0"/>
    </xf>
    <xf numFmtId="0" fontId="52" fillId="2" borderId="27" xfId="2" applyFont="1" applyFill="1" applyBorder="1" applyAlignment="1" applyProtection="1">
      <alignment horizontal="right" vertical="center"/>
      <protection locked="0"/>
    </xf>
    <xf numFmtId="0" fontId="52" fillId="2" borderId="28" xfId="2" applyFont="1" applyFill="1" applyBorder="1" applyAlignment="1" applyProtection="1">
      <alignment horizontal="right" vertical="center"/>
      <protection locked="0"/>
    </xf>
    <xf numFmtId="0" fontId="52" fillId="2" borderId="24" xfId="2" applyFont="1" applyFill="1" applyBorder="1" applyAlignment="1" applyProtection="1">
      <alignment horizontal="right" vertical="center"/>
      <protection locked="0"/>
    </xf>
    <xf numFmtId="0" fontId="52" fillId="2" borderId="25" xfId="2" applyFont="1" applyFill="1" applyBorder="1" applyAlignment="1" applyProtection="1">
      <alignment horizontal="right" vertical="center"/>
      <protection locked="0"/>
    </xf>
    <xf numFmtId="179" fontId="51" fillId="2" borderId="16" xfId="2" applyNumberFormat="1" applyFont="1" applyFill="1" applyBorder="1" applyAlignment="1" applyProtection="1">
      <alignment horizontal="right" vertical="center"/>
      <protection hidden="1"/>
    </xf>
    <xf numFmtId="179" fontId="51" fillId="2" borderId="11" xfId="2" applyNumberFormat="1" applyFont="1" applyFill="1" applyBorder="1" applyAlignment="1" applyProtection="1">
      <alignment horizontal="right" vertical="center"/>
      <protection hidden="1"/>
    </xf>
    <xf numFmtId="179" fontId="51" fillId="2" borderId="15" xfId="2" applyNumberFormat="1" applyFont="1" applyFill="1" applyBorder="1" applyAlignment="1" applyProtection="1">
      <alignment horizontal="right" vertical="center"/>
      <protection hidden="1"/>
    </xf>
    <xf numFmtId="179" fontId="51" fillId="2" borderId="5" xfId="2" applyNumberFormat="1" applyFont="1" applyFill="1" applyBorder="1" applyAlignment="1" applyProtection="1">
      <alignment horizontal="right" vertical="center"/>
      <protection hidden="1"/>
    </xf>
    <xf numFmtId="0" fontId="49" fillId="0" borderId="20" xfId="2" applyFont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center" vertical="center"/>
      <protection locked="0"/>
    </xf>
    <xf numFmtId="0" fontId="15" fillId="2" borderId="38" xfId="2" applyFont="1" applyFill="1" applyBorder="1" applyAlignment="1" applyProtection="1">
      <alignment horizontal="center" vertical="center"/>
      <protection locked="0"/>
    </xf>
    <xf numFmtId="0" fontId="15" fillId="2" borderId="0" xfId="2" applyFont="1" applyFill="1" applyAlignment="1" applyProtection="1">
      <alignment horizontal="left" vertical="center" wrapText="1"/>
      <protection locked="0"/>
    </xf>
    <xf numFmtId="0" fontId="3" fillId="2" borderId="7" xfId="2" applyFont="1" applyFill="1" applyBorder="1" applyAlignment="1" applyProtection="1">
      <alignment horizontal="center" textRotation="255" shrinkToFit="1"/>
      <protection hidden="1"/>
    </xf>
    <xf numFmtId="0" fontId="25" fillId="2" borderId="34" xfId="2" applyFont="1" applyFill="1" applyBorder="1" applyAlignment="1" applyProtection="1">
      <alignment horizontal="center" vertical="center" textRotation="255"/>
      <protection locked="0"/>
    </xf>
    <xf numFmtId="0" fontId="25" fillId="2" borderId="67" xfId="2" applyFont="1" applyFill="1" applyBorder="1" applyAlignment="1" applyProtection="1">
      <alignment horizontal="center" vertical="center" textRotation="255"/>
      <protection locked="0"/>
    </xf>
    <xf numFmtId="0" fontId="25" fillId="2" borderId="37" xfId="2" applyFont="1" applyFill="1" applyBorder="1" applyAlignment="1" applyProtection="1">
      <alignment horizontal="center" vertical="center" textRotation="255"/>
      <protection locked="0"/>
    </xf>
    <xf numFmtId="0" fontId="25" fillId="2" borderId="8" xfId="2" applyFont="1" applyFill="1" applyBorder="1" applyAlignment="1" applyProtection="1">
      <alignment horizontal="center" vertical="center" textRotation="255"/>
      <protection locked="0"/>
    </xf>
    <xf numFmtId="0" fontId="25" fillId="2" borderId="39" xfId="2" applyFont="1" applyFill="1" applyBorder="1" applyAlignment="1" applyProtection="1">
      <alignment horizontal="center" vertical="center" textRotation="255"/>
      <protection locked="0"/>
    </xf>
    <xf numFmtId="0" fontId="25" fillId="2" borderId="41" xfId="2" applyFont="1" applyFill="1" applyBorder="1" applyAlignment="1" applyProtection="1">
      <alignment horizontal="center" vertical="center" textRotation="255"/>
      <protection locked="0"/>
    </xf>
    <xf numFmtId="0" fontId="49" fillId="0" borderId="9" xfId="2" applyFont="1" applyBorder="1" applyAlignment="1" applyProtection="1">
      <alignment horizontal="center" vertical="center"/>
      <protection locked="0"/>
    </xf>
    <xf numFmtId="0" fontId="49" fillId="0" borderId="8" xfId="2" applyFont="1" applyBorder="1" applyAlignment="1" applyProtection="1">
      <alignment horizontal="center" vertical="center"/>
      <protection locked="0"/>
    </xf>
    <xf numFmtId="0" fontId="49" fillId="0" borderId="46" xfId="2" applyFont="1" applyBorder="1" applyAlignment="1" applyProtection="1">
      <alignment horizontal="center" vertical="center"/>
      <protection locked="0"/>
    </xf>
    <xf numFmtId="0" fontId="49" fillId="0" borderId="47" xfId="2" applyFont="1" applyBorder="1" applyAlignment="1" applyProtection="1">
      <alignment horizontal="center" vertical="center"/>
      <protection locked="0"/>
    </xf>
    <xf numFmtId="0" fontId="49" fillId="0" borderId="48" xfId="2" applyFont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distributed" vertical="top"/>
      <protection locked="0"/>
    </xf>
    <xf numFmtId="0" fontId="9" fillId="2" borderId="21" xfId="2" applyFont="1" applyFill="1" applyBorder="1" applyAlignment="1" applyProtection="1">
      <alignment horizontal="distributed" vertical="top"/>
      <protection locked="0"/>
    </xf>
    <xf numFmtId="0" fontId="9" fillId="2" borderId="22" xfId="2" applyFont="1" applyFill="1" applyBorder="1" applyAlignment="1" applyProtection="1">
      <alignment horizontal="distributed" vertical="top"/>
      <protection locked="0"/>
    </xf>
    <xf numFmtId="0" fontId="22" fillId="2" borderId="0" xfId="2" applyFont="1" applyFill="1" applyAlignment="1" applyProtection="1">
      <alignment horizontal="center" vertical="top" textRotation="255"/>
      <protection hidden="1"/>
    </xf>
    <xf numFmtId="0" fontId="9" fillId="2" borderId="52" xfId="2" applyFont="1" applyFill="1" applyBorder="1" applyAlignment="1" applyProtection="1">
      <alignment horizontal="center" vertical="center"/>
      <protection locked="0"/>
    </xf>
    <xf numFmtId="0" fontId="22" fillId="2" borderId="27" xfId="2" applyFont="1" applyFill="1" applyBorder="1" applyAlignment="1" applyProtection="1">
      <alignment horizontal="center" vertical="center" justifyLastLine="1"/>
      <protection locked="0"/>
    </xf>
    <xf numFmtId="0" fontId="22" fillId="2" borderId="28" xfId="2" applyFont="1" applyFill="1" applyBorder="1" applyAlignment="1" applyProtection="1">
      <alignment horizontal="center" vertical="center" justifyLastLine="1"/>
      <protection locked="0"/>
    </xf>
    <xf numFmtId="0" fontId="22" fillId="2" borderId="29" xfId="2" applyFont="1" applyFill="1" applyBorder="1" applyAlignment="1" applyProtection="1">
      <alignment horizontal="center" vertical="center" justifyLastLine="1"/>
      <protection locked="0"/>
    </xf>
    <xf numFmtId="0" fontId="22" fillId="2" borderId="63" xfId="2" applyFont="1" applyFill="1" applyBorder="1" applyAlignment="1" applyProtection="1">
      <alignment horizontal="center" vertical="center" justifyLastLine="1"/>
      <protection locked="0"/>
    </xf>
    <xf numFmtId="0" fontId="22" fillId="2" borderId="33" xfId="2" applyFont="1" applyFill="1" applyBorder="1" applyAlignment="1" applyProtection="1">
      <alignment horizontal="center" vertical="center" justifyLastLine="1"/>
      <protection locked="0"/>
    </xf>
    <xf numFmtId="0" fontId="22" fillId="2" borderId="43" xfId="2" applyFont="1" applyFill="1" applyBorder="1" applyAlignment="1" applyProtection="1">
      <alignment horizontal="center" vertical="center" justifyLastLine="1"/>
      <protection locked="0"/>
    </xf>
    <xf numFmtId="0" fontId="9" fillId="2" borderId="36" xfId="2" applyFont="1" applyFill="1" applyBorder="1" applyAlignment="1" applyProtection="1">
      <alignment horizontal="center" vertical="center" textRotation="255"/>
      <protection hidden="1"/>
    </xf>
    <xf numFmtId="0" fontId="9" fillId="2" borderId="0" xfId="2" applyFont="1" applyFill="1" applyAlignment="1" applyProtection="1">
      <alignment horizontal="center" vertical="center" textRotation="255"/>
      <protection hidden="1"/>
    </xf>
    <xf numFmtId="0" fontId="21" fillId="2" borderId="44" xfId="2" applyFont="1" applyFill="1" applyBorder="1" applyAlignment="1" applyProtection="1">
      <alignment horizontal="center" vertical="center"/>
      <protection hidden="1"/>
    </xf>
    <xf numFmtId="0" fontId="21" fillId="2" borderId="65" xfId="2" applyFont="1" applyFill="1" applyBorder="1" applyAlignment="1" applyProtection="1">
      <alignment horizontal="center" vertical="center"/>
      <protection hidden="1"/>
    </xf>
    <xf numFmtId="0" fontId="21" fillId="2" borderId="20" xfId="2" applyFont="1" applyFill="1" applyBorder="1" applyAlignment="1" applyProtection="1">
      <alignment horizontal="center" vertical="center"/>
      <protection hidden="1"/>
    </xf>
    <xf numFmtId="0" fontId="21" fillId="2" borderId="22" xfId="2" applyFont="1" applyFill="1" applyBorder="1" applyAlignment="1" applyProtection="1">
      <alignment horizontal="center" vertical="center"/>
      <protection hidden="1"/>
    </xf>
    <xf numFmtId="0" fontId="25" fillId="2" borderId="20" xfId="2" applyFont="1" applyFill="1" applyBorder="1" applyAlignment="1" applyProtection="1">
      <alignment horizontal="center" vertical="center" shrinkToFit="1"/>
      <protection locked="0"/>
    </xf>
    <xf numFmtId="0" fontId="25" fillId="2" borderId="21" xfId="2" applyFont="1" applyFill="1" applyBorder="1" applyAlignment="1" applyProtection="1">
      <alignment horizontal="center" vertical="center" shrinkToFit="1"/>
      <protection locked="0"/>
    </xf>
    <xf numFmtId="0" fontId="8" fillId="2" borderId="16" xfId="2" applyFont="1" applyFill="1" applyBorder="1" applyAlignment="1" applyProtection="1">
      <alignment horizontal="distributed" vertical="center" indent="1" shrinkToFit="1"/>
      <protection locked="0"/>
    </xf>
    <xf numFmtId="0" fontId="8" fillId="2" borderId="11" xfId="2" applyFont="1" applyFill="1" applyBorder="1" applyAlignment="1" applyProtection="1">
      <alignment horizontal="distributed" vertical="center" indent="1" shrinkToFit="1"/>
      <protection locked="0"/>
    </xf>
    <xf numFmtId="0" fontId="8" fillId="2" borderId="50" xfId="2" applyFont="1" applyFill="1" applyBorder="1" applyAlignment="1" applyProtection="1">
      <alignment horizontal="distributed" vertical="center" indent="1" shrinkToFit="1"/>
      <protection locked="0"/>
    </xf>
    <xf numFmtId="0" fontId="8" fillId="2" borderId="1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" xfId="2" applyFont="1" applyFill="1" applyBorder="1" applyAlignment="1" applyProtection="1">
      <alignment horizontal="distributed" vertical="center" indent="1" shrinkToFit="1"/>
      <protection locked="0"/>
    </xf>
    <xf numFmtId="0" fontId="8" fillId="2" borderId="52" xfId="2" applyFont="1" applyFill="1" applyBorder="1" applyAlignment="1" applyProtection="1">
      <alignment horizontal="distributed" vertical="center" indent="1" shrinkToFit="1"/>
      <protection locked="0"/>
    </xf>
    <xf numFmtId="0" fontId="25" fillId="2" borderId="44" xfId="2" applyFont="1" applyFill="1" applyBorder="1" applyAlignment="1" applyProtection="1">
      <alignment horizontal="center" vertical="center" shrinkToFit="1"/>
      <protection locked="0"/>
    </xf>
    <xf numFmtId="0" fontId="25" fillId="2" borderId="45" xfId="2" applyFont="1" applyFill="1" applyBorder="1" applyAlignment="1" applyProtection="1">
      <alignment horizontal="center" vertical="center" shrinkToFit="1"/>
      <protection locked="0"/>
    </xf>
    <xf numFmtId="0" fontId="48" fillId="2" borderId="56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8" xfId="2" applyFont="1" applyFill="1" applyBorder="1" applyAlignment="1" applyProtection="1">
      <alignment horizontal="center" vertical="center" textRotation="255" wrapText="1"/>
      <protection locked="0"/>
    </xf>
    <xf numFmtId="0" fontId="48" fillId="2" borderId="7" xfId="2" applyFont="1" applyFill="1" applyBorder="1" applyAlignment="1" applyProtection="1">
      <alignment horizontal="center" vertical="center" textRotation="255" wrapText="1"/>
      <protection locked="0"/>
    </xf>
    <xf numFmtId="0" fontId="48" fillId="2" borderId="10" xfId="2" applyFont="1" applyFill="1" applyBorder="1" applyAlignment="1" applyProtection="1">
      <alignment horizontal="center" vertical="center" textRotation="255" wrapText="1"/>
      <protection locked="0"/>
    </xf>
    <xf numFmtId="0" fontId="48" fillId="2" borderId="59" xfId="2" applyFont="1" applyFill="1" applyBorder="1" applyAlignment="1" applyProtection="1">
      <alignment horizontal="center" vertical="center" textRotation="255" wrapText="1"/>
      <protection locked="0"/>
    </xf>
    <xf numFmtId="0" fontId="48" fillId="2" borderId="61" xfId="2" applyFont="1" applyFill="1" applyBorder="1" applyAlignment="1" applyProtection="1">
      <alignment horizontal="center" vertical="center" textRotation="255" wrapText="1"/>
      <protection locked="0"/>
    </xf>
    <xf numFmtId="0" fontId="58" fillId="2" borderId="56" xfId="2" applyFont="1" applyFill="1" applyBorder="1" applyAlignment="1" applyProtection="1">
      <alignment horizontal="center" vertical="center"/>
      <protection locked="0"/>
    </xf>
    <xf numFmtId="0" fontId="58" fillId="2" borderId="58" xfId="2" applyFont="1" applyFill="1" applyBorder="1" applyAlignment="1" applyProtection="1">
      <alignment horizontal="center" vertical="center"/>
      <protection locked="0"/>
    </xf>
    <xf numFmtId="0" fontId="58" fillId="2" borderId="7" xfId="2" applyFont="1" applyFill="1" applyBorder="1" applyAlignment="1" applyProtection="1">
      <alignment horizontal="center" vertical="center"/>
      <protection locked="0"/>
    </xf>
    <xf numFmtId="0" fontId="58" fillId="2" borderId="10" xfId="2" applyFont="1" applyFill="1" applyBorder="1" applyAlignment="1" applyProtection="1">
      <alignment horizontal="center" vertical="center"/>
      <protection locked="0"/>
    </xf>
    <xf numFmtId="0" fontId="58" fillId="2" borderId="59" xfId="2" applyFont="1" applyFill="1" applyBorder="1" applyAlignment="1" applyProtection="1">
      <alignment horizontal="center" vertical="center"/>
      <protection locked="0"/>
    </xf>
    <xf numFmtId="0" fontId="58" fillId="2" borderId="61" xfId="2" applyFont="1" applyFill="1" applyBorder="1" applyAlignment="1" applyProtection="1">
      <alignment horizontal="center" vertical="center"/>
      <protection locked="0"/>
    </xf>
    <xf numFmtId="0" fontId="21" fillId="2" borderId="16" xfId="2" applyFont="1" applyFill="1" applyBorder="1" applyAlignment="1" applyProtection="1">
      <alignment horizontal="center" vertical="center"/>
      <protection hidden="1"/>
    </xf>
    <xf numFmtId="0" fontId="21" fillId="2" borderId="18" xfId="2" applyFont="1" applyFill="1" applyBorder="1" applyAlignment="1" applyProtection="1">
      <alignment horizontal="center" vertical="center"/>
      <protection hidden="1"/>
    </xf>
    <xf numFmtId="0" fontId="21" fillId="2" borderId="9" xfId="2" applyFont="1" applyFill="1" applyBorder="1" applyAlignment="1" applyProtection="1">
      <alignment horizontal="center" vertical="center"/>
      <protection hidden="1"/>
    </xf>
    <xf numFmtId="0" fontId="21" fillId="2" borderId="8" xfId="2" applyFont="1" applyFill="1" applyBorder="1" applyAlignment="1" applyProtection="1">
      <alignment horizontal="center" vertical="center"/>
      <protection hidden="1"/>
    </xf>
    <xf numFmtId="0" fontId="21" fillId="2" borderId="42" xfId="2" applyFont="1" applyFill="1" applyBorder="1" applyAlignment="1" applyProtection="1">
      <alignment horizontal="center" vertical="center"/>
      <protection hidden="1"/>
    </xf>
    <xf numFmtId="0" fontId="21" fillId="2" borderId="41" xfId="2" applyFont="1" applyFill="1" applyBorder="1" applyAlignment="1" applyProtection="1">
      <alignment horizontal="center" vertical="center"/>
      <protection hidden="1"/>
    </xf>
    <xf numFmtId="0" fontId="21" fillId="2" borderId="84" xfId="2" applyFont="1" applyFill="1" applyBorder="1" applyAlignment="1" applyProtection="1">
      <alignment horizontal="center" vertical="center"/>
      <protection hidden="1"/>
    </xf>
    <xf numFmtId="0" fontId="21" fillId="2" borderId="85" xfId="2" applyFont="1" applyFill="1" applyBorder="1" applyAlignment="1" applyProtection="1">
      <alignment horizontal="center" vertical="center"/>
      <protection hidden="1"/>
    </xf>
    <xf numFmtId="0" fontId="21" fillId="2" borderId="86" xfId="2" applyFont="1" applyFill="1" applyBorder="1" applyAlignment="1" applyProtection="1">
      <alignment horizontal="center" vertical="center"/>
      <protection hidden="1"/>
    </xf>
    <xf numFmtId="0" fontId="13" fillId="2" borderId="16" xfId="2" applyFont="1" applyFill="1" applyBorder="1" applyAlignment="1" applyProtection="1">
      <alignment horizontal="center" vertical="center" textRotation="255"/>
      <protection hidden="1"/>
    </xf>
    <xf numFmtId="0" fontId="13" fillId="2" borderId="11" xfId="2" applyFont="1" applyFill="1" applyBorder="1" applyAlignment="1" applyProtection="1">
      <alignment horizontal="center" vertical="center" textRotation="255"/>
      <protection hidden="1"/>
    </xf>
    <xf numFmtId="0" fontId="13" fillId="2" borderId="9" xfId="2" applyFont="1" applyFill="1" applyBorder="1" applyAlignment="1" applyProtection="1">
      <alignment horizontal="center" vertical="center" textRotation="255"/>
      <protection hidden="1"/>
    </xf>
    <xf numFmtId="0" fontId="13" fillId="2" borderId="0" xfId="2" applyFont="1" applyFill="1" applyAlignment="1" applyProtection="1">
      <alignment horizontal="center" vertical="center" textRotation="255"/>
      <protection hidden="1"/>
    </xf>
    <xf numFmtId="0" fontId="13" fillId="2" borderId="42" xfId="2" applyFont="1" applyFill="1" applyBorder="1" applyAlignment="1" applyProtection="1">
      <alignment horizontal="center" vertical="center" textRotation="255"/>
      <protection hidden="1"/>
    </xf>
    <xf numFmtId="0" fontId="13" fillId="2" borderId="33" xfId="2" applyFont="1" applyFill="1" applyBorder="1" applyAlignment="1" applyProtection="1">
      <alignment horizontal="center" vertical="center" textRotation="255"/>
      <protection hidden="1"/>
    </xf>
    <xf numFmtId="0" fontId="42" fillId="2" borderId="36" xfId="2" applyFont="1" applyFill="1" applyBorder="1" applyAlignment="1" applyProtection="1">
      <alignment horizontal="center" vertical="center"/>
      <protection locked="0"/>
    </xf>
    <xf numFmtId="0" fontId="42" fillId="2" borderId="0" xfId="2" applyFont="1" applyFill="1" applyAlignment="1" applyProtection="1">
      <alignment horizontal="center" vertical="center"/>
      <protection locked="0"/>
    </xf>
    <xf numFmtId="0" fontId="9" fillId="2" borderId="11" xfId="2" applyFont="1" applyFill="1" applyBorder="1" applyAlignment="1" applyProtection="1">
      <alignment horizontal="distributed" vertical="center"/>
      <protection locked="0"/>
    </xf>
    <xf numFmtId="0" fontId="9" fillId="2" borderId="50" xfId="2" applyFont="1" applyFill="1" applyBorder="1" applyAlignment="1" applyProtection="1">
      <alignment horizontal="distributed" vertical="center"/>
      <protection locked="0"/>
    </xf>
    <xf numFmtId="0" fontId="9" fillId="2" borderId="5" xfId="2" applyFont="1" applyFill="1" applyBorder="1" applyAlignment="1" applyProtection="1">
      <alignment horizontal="distributed" vertical="center"/>
      <protection locked="0"/>
    </xf>
    <xf numFmtId="0" fontId="9" fillId="2" borderId="52" xfId="2" applyFont="1" applyFill="1" applyBorder="1" applyAlignment="1" applyProtection="1">
      <alignment horizontal="distributed" vertical="center"/>
      <protection locked="0"/>
    </xf>
    <xf numFmtId="0" fontId="25" fillId="2" borderId="84" xfId="2" applyFont="1" applyFill="1" applyBorder="1" applyAlignment="1" applyProtection="1">
      <alignment horizontal="center" vertical="center" shrinkToFit="1"/>
      <protection locked="0"/>
    </xf>
    <xf numFmtId="0" fontId="25" fillId="2" borderId="85" xfId="2" applyFont="1" applyFill="1" applyBorder="1" applyAlignment="1" applyProtection="1">
      <alignment horizontal="center" vertical="center" shrinkToFit="1"/>
      <protection locked="0"/>
    </xf>
    <xf numFmtId="0" fontId="25" fillId="2" borderId="86" xfId="2" applyFont="1" applyFill="1" applyBorder="1" applyAlignment="1" applyProtection="1">
      <alignment horizontal="center" vertical="center" shrinkToFit="1"/>
      <protection locked="0"/>
    </xf>
    <xf numFmtId="0" fontId="8" fillId="2" borderId="84" xfId="2" applyFont="1" applyFill="1" applyBorder="1" applyAlignment="1" applyProtection="1">
      <alignment horizontal="left" vertical="center" shrinkToFit="1"/>
      <protection locked="0"/>
    </xf>
    <xf numFmtId="0" fontId="8" fillId="2" borderId="85" xfId="2" applyFont="1" applyFill="1" applyBorder="1" applyAlignment="1" applyProtection="1">
      <alignment horizontal="left" vertical="center" shrinkToFit="1"/>
      <protection locked="0"/>
    </xf>
    <xf numFmtId="0" fontId="8" fillId="2" borderId="86" xfId="2" applyFont="1" applyFill="1" applyBorder="1" applyAlignment="1" applyProtection="1">
      <alignment horizontal="left" vertical="center" shrinkToFit="1"/>
      <protection locked="0"/>
    </xf>
    <xf numFmtId="0" fontId="8" fillId="2" borderId="16" xfId="1" applyFont="1" applyFill="1" applyBorder="1" applyAlignment="1">
      <alignment horizontal="distributed" vertical="center" wrapText="1" indent="2"/>
    </xf>
    <xf numFmtId="0" fontId="8" fillId="2" borderId="11" xfId="1" applyFont="1" applyFill="1" applyBorder="1" applyAlignment="1">
      <alignment horizontal="distributed" vertical="center" wrapText="1" indent="2"/>
    </xf>
    <xf numFmtId="0" fontId="8" fillId="2" borderId="18" xfId="1" applyFont="1" applyFill="1" applyBorder="1" applyAlignment="1">
      <alignment horizontal="distributed" vertical="center" wrapText="1" indent="2"/>
    </xf>
    <xf numFmtId="179" fontId="51" fillId="2" borderId="62" xfId="2" applyNumberFormat="1" applyFont="1" applyFill="1" applyBorder="1" applyAlignment="1" applyProtection="1">
      <alignment horizontal="right" vertical="center"/>
      <protection hidden="1"/>
    </xf>
    <xf numFmtId="179" fontId="51" fillId="2" borderId="36" xfId="2" applyNumberFormat="1" applyFont="1" applyFill="1" applyBorder="1" applyAlignment="1" applyProtection="1">
      <alignment horizontal="right" vertical="center"/>
      <protection hidden="1"/>
    </xf>
    <xf numFmtId="0" fontId="22" fillId="2" borderId="27" xfId="1" applyFont="1" applyFill="1" applyBorder="1" applyAlignment="1">
      <alignment horizontal="center" vertical="center"/>
    </xf>
    <xf numFmtId="0" fontId="22" fillId="2" borderId="28" xfId="1" applyFont="1" applyFill="1" applyBorder="1" applyAlignment="1">
      <alignment horizontal="center" vertical="center"/>
    </xf>
    <xf numFmtId="0" fontId="22" fillId="2" borderId="29" xfId="1" applyFont="1" applyFill="1" applyBorder="1" applyAlignment="1">
      <alignment horizontal="center" vertical="center"/>
    </xf>
    <xf numFmtId="0" fontId="22" fillId="2" borderId="23" xfId="1" applyFont="1" applyFill="1" applyBorder="1" applyAlignment="1">
      <alignment horizontal="center" vertical="center"/>
    </xf>
    <xf numFmtId="0" fontId="22" fillId="2" borderId="0" xfId="1" applyFont="1" applyFill="1" applyAlignment="1">
      <alignment horizontal="center" vertical="center"/>
    </xf>
    <xf numFmtId="0" fontId="22" fillId="2" borderId="19" xfId="1" applyFont="1" applyFill="1" applyBorder="1" applyAlignment="1">
      <alignment horizontal="center" vertical="center"/>
    </xf>
    <xf numFmtId="0" fontId="9" fillId="2" borderId="22" xfId="2" applyFont="1" applyFill="1" applyBorder="1" applyAlignment="1" applyProtection="1">
      <alignment horizontal="center" vertical="center"/>
      <protection locked="0"/>
    </xf>
    <xf numFmtId="0" fontId="8" fillId="2" borderId="45" xfId="2" applyFont="1" applyFill="1" applyBorder="1" applyAlignment="1" applyProtection="1">
      <alignment horizontal="left" vertical="center" wrapText="1" shrinkToFit="1"/>
      <protection locked="0"/>
    </xf>
    <xf numFmtId="0" fontId="8" fillId="2" borderId="65" xfId="2" applyFont="1" applyFill="1" applyBorder="1" applyAlignment="1" applyProtection="1">
      <alignment horizontal="left" vertical="center" wrapText="1" shrinkToFit="1"/>
      <protection locked="0"/>
    </xf>
    <xf numFmtId="0" fontId="8" fillId="2" borderId="21" xfId="2" applyFont="1" applyFill="1" applyBorder="1" applyAlignment="1" applyProtection="1">
      <alignment horizontal="left" vertical="center" wrapText="1" shrinkToFit="1"/>
      <protection locked="0"/>
    </xf>
    <xf numFmtId="0" fontId="8" fillId="2" borderId="22" xfId="2" applyFont="1" applyFill="1" applyBorder="1" applyAlignment="1" applyProtection="1">
      <alignment horizontal="left" vertical="center" wrapText="1" shrinkToFit="1"/>
      <protection locked="0"/>
    </xf>
    <xf numFmtId="0" fontId="55" fillId="2" borderId="9" xfId="2" applyFont="1" applyFill="1" applyBorder="1" applyAlignment="1" applyProtection="1">
      <alignment horizontal="left" vertical="center" wrapText="1"/>
      <protection locked="0"/>
    </xf>
    <xf numFmtId="0" fontId="55" fillId="2" borderId="0" xfId="2" applyFont="1" applyFill="1" applyAlignment="1" applyProtection="1">
      <alignment horizontal="left" vertical="center" wrapText="1"/>
      <protection locked="0"/>
    </xf>
    <xf numFmtId="0" fontId="62" fillId="0" borderId="49" xfId="0" applyFont="1" applyBorder="1" applyAlignment="1">
      <alignment horizontal="left" vertical="center"/>
    </xf>
    <xf numFmtId="0" fontId="62" fillId="0" borderId="11" xfId="0" applyFont="1" applyBorder="1" applyAlignment="1">
      <alignment horizontal="left" vertical="center"/>
    </xf>
    <xf numFmtId="0" fontId="62" fillId="0" borderId="50" xfId="0" applyFont="1" applyBorder="1" applyAlignment="1">
      <alignment horizontal="left" vertical="center"/>
    </xf>
    <xf numFmtId="0" fontId="62" fillId="0" borderId="37" xfId="0" applyFont="1" applyBorder="1" applyAlignment="1">
      <alignment horizontal="left" vertical="center"/>
    </xf>
    <xf numFmtId="0" fontId="62" fillId="0" borderId="0" xfId="0" applyFont="1" applyAlignment="1">
      <alignment horizontal="left" vertical="center"/>
    </xf>
    <xf numFmtId="0" fontId="62" fillId="0" borderId="38" xfId="0" applyFont="1" applyBorder="1" applyAlignment="1">
      <alignment horizontal="left" vertical="center"/>
    </xf>
    <xf numFmtId="0" fontId="3" fillId="2" borderId="30" xfId="2" applyFont="1" applyFill="1" applyBorder="1" applyAlignment="1" applyProtection="1">
      <alignment horizontal="center" vertical="center"/>
      <protection locked="0"/>
    </xf>
    <xf numFmtId="0" fontId="3" fillId="2" borderId="32" xfId="2" applyFont="1" applyFill="1" applyBorder="1" applyAlignment="1" applyProtection="1">
      <alignment horizontal="center" vertical="center"/>
      <protection locked="0"/>
    </xf>
    <xf numFmtId="0" fontId="3" fillId="2" borderId="31" xfId="2" applyFont="1" applyFill="1" applyBorder="1" applyAlignment="1" applyProtection="1">
      <alignment horizontal="center" vertical="center"/>
      <protection locked="0"/>
    </xf>
    <xf numFmtId="0" fontId="8" fillId="2" borderId="30" xfId="2" applyFont="1" applyFill="1" applyBorder="1" applyAlignment="1" applyProtection="1">
      <alignment horizontal="center" vertical="center"/>
      <protection locked="0"/>
    </xf>
    <xf numFmtId="0" fontId="8" fillId="2" borderId="32" xfId="2" applyFont="1" applyFill="1" applyBorder="1" applyAlignment="1" applyProtection="1">
      <alignment horizontal="center" vertical="center"/>
      <protection locked="0"/>
    </xf>
    <xf numFmtId="0" fontId="8" fillId="2" borderId="31" xfId="2" applyFont="1" applyFill="1" applyBorder="1" applyAlignment="1" applyProtection="1">
      <alignment horizontal="center" vertical="center"/>
      <protection locked="0"/>
    </xf>
    <xf numFmtId="0" fontId="52" fillId="2" borderId="27" xfId="1" applyFont="1" applyFill="1" applyBorder="1" applyAlignment="1">
      <alignment horizontal="right" vertical="center"/>
    </xf>
    <xf numFmtId="0" fontId="52" fillId="2" borderId="28" xfId="1" applyFont="1" applyFill="1" applyBorder="1" applyAlignment="1">
      <alignment horizontal="right" vertical="center"/>
    </xf>
    <xf numFmtId="0" fontId="52" fillId="2" borderId="24" xfId="1" applyFont="1" applyFill="1" applyBorder="1" applyAlignment="1">
      <alignment horizontal="right" vertical="center"/>
    </xf>
    <xf numFmtId="0" fontId="52" fillId="2" borderId="25" xfId="1" applyFont="1" applyFill="1" applyBorder="1" applyAlignment="1">
      <alignment horizontal="right" vertical="center"/>
    </xf>
    <xf numFmtId="0" fontId="3" fillId="2" borderId="5" xfId="2" applyFont="1" applyFill="1" applyBorder="1" applyAlignment="1" applyProtection="1">
      <alignment horizontal="center" vertical="center"/>
      <protection locked="0"/>
    </xf>
    <xf numFmtId="0" fontId="3" fillId="2" borderId="89" xfId="2" applyFont="1" applyFill="1" applyBorder="1" applyAlignment="1" applyProtection="1">
      <alignment horizontal="center" vertical="center"/>
      <protection locked="0"/>
    </xf>
    <xf numFmtId="0" fontId="3" fillId="2" borderId="33" xfId="2" applyFont="1" applyFill="1" applyBorder="1" applyAlignment="1" applyProtection="1">
      <alignment horizontal="center" vertical="center"/>
      <protection locked="0"/>
    </xf>
    <xf numFmtId="0" fontId="3" fillId="2" borderId="43" xfId="2" applyFont="1" applyFill="1" applyBorder="1" applyAlignment="1" applyProtection="1">
      <alignment horizontal="center" vertical="center"/>
      <protection locked="0"/>
    </xf>
    <xf numFmtId="0" fontId="13" fillId="2" borderId="36" xfId="2" applyFont="1" applyFill="1" applyBorder="1" applyAlignment="1" applyProtection="1">
      <alignment horizontal="center" vertical="center" wrapText="1"/>
      <protection locked="0"/>
    </xf>
    <xf numFmtId="0" fontId="13" fillId="2" borderId="0" xfId="2" applyFont="1" applyFill="1" applyAlignment="1" applyProtection="1">
      <alignment horizontal="center" vertical="top"/>
      <protection locked="0"/>
    </xf>
    <xf numFmtId="0" fontId="17" fillId="2" borderId="22" xfId="1" applyFont="1" applyFill="1" applyBorder="1" applyAlignment="1" applyProtection="1">
      <alignment horizontal="center" vertical="center"/>
      <protection locked="0"/>
    </xf>
    <xf numFmtId="0" fontId="9" fillId="2" borderId="20" xfId="2" applyFont="1" applyFill="1" applyBorder="1" applyAlignment="1" applyProtection="1">
      <alignment horizontal="center" vertical="center" textRotation="255"/>
      <protection locked="0"/>
    </xf>
    <xf numFmtId="0" fontId="9" fillId="2" borderId="30" xfId="2" applyFont="1" applyFill="1" applyBorder="1" applyAlignment="1" applyProtection="1">
      <alignment horizontal="distributed" vertical="center"/>
      <protection locked="0"/>
    </xf>
    <xf numFmtId="0" fontId="9" fillId="2" borderId="32" xfId="2" applyFont="1" applyFill="1" applyBorder="1" applyAlignment="1" applyProtection="1">
      <alignment horizontal="distributed" vertical="center"/>
      <protection locked="0"/>
    </xf>
    <xf numFmtId="0" fontId="9" fillId="2" borderId="31" xfId="2" applyFont="1" applyFill="1" applyBorder="1" applyAlignment="1" applyProtection="1">
      <alignment horizontal="distributed" vertical="center"/>
      <protection locked="0"/>
    </xf>
    <xf numFmtId="0" fontId="9" fillId="2" borderId="30" xfId="2" applyFont="1" applyFill="1" applyBorder="1" applyAlignment="1" applyProtection="1">
      <alignment horizontal="center" vertical="center"/>
      <protection locked="0"/>
    </xf>
    <xf numFmtId="0" fontId="9" fillId="2" borderId="32" xfId="2" applyFont="1" applyFill="1" applyBorder="1" applyAlignment="1" applyProtection="1">
      <alignment horizontal="center" vertical="center"/>
      <protection locked="0"/>
    </xf>
    <xf numFmtId="0" fontId="9" fillId="2" borderId="31" xfId="2" applyFont="1" applyFill="1" applyBorder="1" applyAlignment="1" applyProtection="1">
      <alignment horizontal="center" vertical="center"/>
      <protection locked="0"/>
    </xf>
    <xf numFmtId="0" fontId="11" fillId="0" borderId="49" xfId="2" applyFont="1" applyBorder="1" applyAlignment="1" applyProtection="1">
      <alignment horizontal="center" vertical="center"/>
      <protection locked="0"/>
    </xf>
    <xf numFmtId="0" fontId="11" fillId="0" borderId="11" xfId="2" applyFont="1" applyBorder="1" applyAlignment="1" applyProtection="1">
      <alignment horizontal="center" vertical="center"/>
      <protection locked="0"/>
    </xf>
    <xf numFmtId="0" fontId="11" fillId="0" borderId="18" xfId="2" applyFont="1" applyBorder="1" applyAlignment="1" applyProtection="1">
      <alignment horizontal="center" vertical="center"/>
      <protection locked="0"/>
    </xf>
    <xf numFmtId="0" fontId="11" fillId="0" borderId="37" xfId="2" applyFont="1" applyBorder="1" applyAlignment="1" applyProtection="1">
      <alignment horizontal="center" vertical="center"/>
      <protection locked="0"/>
    </xf>
    <xf numFmtId="0" fontId="11" fillId="0" borderId="0" xfId="2" applyFont="1" applyAlignment="1" applyProtection="1">
      <alignment horizontal="center" vertical="center"/>
      <protection locked="0"/>
    </xf>
    <xf numFmtId="0" fontId="11" fillId="0" borderId="8" xfId="2" applyFont="1" applyBorder="1" applyAlignment="1" applyProtection="1">
      <alignment horizontal="center" vertical="center"/>
      <protection locked="0"/>
    </xf>
    <xf numFmtId="0" fontId="50" fillId="0" borderId="69" xfId="2" applyFont="1" applyBorder="1" applyAlignment="1" applyProtection="1">
      <alignment horizontal="center" vertical="center"/>
      <protection locked="0"/>
    </xf>
    <xf numFmtId="0" fontId="50" fillId="0" borderId="47" xfId="2" applyFont="1" applyBorder="1" applyAlignment="1" applyProtection="1">
      <alignment horizontal="center" vertical="center"/>
      <protection locked="0"/>
    </xf>
    <xf numFmtId="0" fontId="9" fillId="2" borderId="36" xfId="2" applyFont="1" applyFill="1" applyBorder="1" applyAlignment="1" applyProtection="1">
      <alignment horizontal="distributed" vertical="center" indent="1"/>
      <protection locked="0"/>
    </xf>
    <xf numFmtId="0" fontId="18" fillId="0" borderId="47" xfId="2" applyFont="1" applyBorder="1" applyAlignment="1" applyProtection="1">
      <alignment horizontal="left" vertical="center" indent="1"/>
      <protection locked="0"/>
    </xf>
    <xf numFmtId="0" fontId="18" fillId="0" borderId="48" xfId="2" applyFont="1" applyBorder="1" applyAlignment="1" applyProtection="1">
      <alignment horizontal="left" vertical="center" indent="1"/>
      <protection locked="0"/>
    </xf>
    <xf numFmtId="0" fontId="9" fillId="2" borderId="21" xfId="2" applyFont="1" applyFill="1" applyBorder="1" applyAlignment="1" applyProtection="1">
      <alignment horizontal="right" vertical="center"/>
      <protection locked="0"/>
    </xf>
    <xf numFmtId="0" fontId="19" fillId="2" borderId="0" xfId="2" applyFont="1" applyFill="1" applyAlignment="1" applyProtection="1">
      <alignment horizontal="left" vertical="center"/>
      <protection locked="0"/>
    </xf>
    <xf numFmtId="0" fontId="9" fillId="2" borderId="15" xfId="2" applyFont="1" applyFill="1" applyBorder="1" applyAlignment="1" applyProtection="1">
      <alignment horizontal="distributed" vertical="top" justifyLastLine="1"/>
      <protection locked="0"/>
    </xf>
    <xf numFmtId="0" fontId="9" fillId="2" borderId="5" xfId="2" applyFont="1" applyFill="1" applyBorder="1" applyAlignment="1" applyProtection="1">
      <alignment horizontal="distributed" vertical="top" justifyLastLine="1"/>
      <protection locked="0"/>
    </xf>
    <xf numFmtId="0" fontId="9" fillId="2" borderId="14" xfId="2" applyFont="1" applyFill="1" applyBorder="1" applyAlignment="1" applyProtection="1">
      <alignment horizontal="distributed" vertical="top" justifyLastLine="1"/>
      <protection locked="0"/>
    </xf>
    <xf numFmtId="0" fontId="9" fillId="2" borderId="66" xfId="2" applyFont="1" applyFill="1" applyBorder="1" applyAlignment="1" applyProtection="1">
      <alignment horizontal="distributed" justifyLastLine="1"/>
      <protection locked="0"/>
    </xf>
    <xf numFmtId="0" fontId="9" fillId="2" borderId="36" xfId="2" applyFont="1" applyFill="1" applyBorder="1" applyAlignment="1" applyProtection="1">
      <alignment horizontal="distributed" justifyLastLine="1"/>
      <protection locked="0"/>
    </xf>
    <xf numFmtId="0" fontId="9" fillId="2" borderId="67" xfId="2" applyFont="1" applyFill="1" applyBorder="1" applyAlignment="1" applyProtection="1">
      <alignment horizontal="distributed" justifyLastLine="1"/>
      <protection locked="0"/>
    </xf>
    <xf numFmtId="176" fontId="60" fillId="4" borderId="21" xfId="1" applyNumberFormat="1" applyFont="1" applyFill="1" applyBorder="1" applyAlignment="1" applyProtection="1">
      <alignment horizontal="center" vertical="center"/>
      <protection locked="0"/>
    </xf>
    <xf numFmtId="176" fontId="60" fillId="4" borderId="22" xfId="1" applyNumberFormat="1" applyFont="1" applyFill="1" applyBorder="1" applyAlignment="1" applyProtection="1">
      <alignment horizontal="center" vertical="center"/>
      <protection locked="0"/>
    </xf>
    <xf numFmtId="176" fontId="60" fillId="4" borderId="47" xfId="1" applyNumberFormat="1" applyFont="1" applyFill="1" applyBorder="1" applyAlignment="1" applyProtection="1">
      <alignment horizontal="center" vertical="center"/>
      <protection locked="0"/>
    </xf>
    <xf numFmtId="176" fontId="60" fillId="4" borderId="48" xfId="1" applyNumberFormat="1" applyFont="1" applyFill="1" applyBorder="1" applyAlignment="1" applyProtection="1">
      <alignment horizontal="center" vertical="center"/>
      <protection locked="0"/>
    </xf>
    <xf numFmtId="0" fontId="49" fillId="0" borderId="22" xfId="2" applyFont="1" applyBorder="1" applyAlignment="1" applyProtection="1">
      <alignment horizontal="left" vertical="center" indent="1"/>
      <protection locked="0"/>
    </xf>
    <xf numFmtId="0" fontId="49" fillId="0" borderId="16" xfId="2" applyFont="1" applyBorder="1" applyAlignment="1" applyProtection="1">
      <alignment horizontal="left" vertical="center" indent="1"/>
      <protection locked="0"/>
    </xf>
    <xf numFmtId="0" fontId="49" fillId="0" borderId="11" xfId="2" applyFont="1" applyBorder="1" applyAlignment="1" applyProtection="1">
      <alignment horizontal="left" vertical="center" indent="1"/>
      <protection locked="0"/>
    </xf>
    <xf numFmtId="0" fontId="49" fillId="0" borderId="18" xfId="2" applyFont="1" applyBorder="1" applyAlignment="1" applyProtection="1">
      <alignment horizontal="left" vertical="center" indent="1"/>
      <protection locked="0"/>
    </xf>
    <xf numFmtId="178" fontId="10" fillId="0" borderId="11" xfId="2" applyNumberFormat="1" applyFont="1" applyBorder="1" applyAlignment="1" applyProtection="1">
      <alignment horizontal="center" vertical="center"/>
      <protection locked="0"/>
    </xf>
    <xf numFmtId="178" fontId="10" fillId="0" borderId="0" xfId="2" applyNumberFormat="1" applyFont="1" applyAlignment="1" applyProtection="1">
      <alignment horizontal="center" vertical="center"/>
      <protection locked="0"/>
    </xf>
    <xf numFmtId="178" fontId="10" fillId="0" borderId="5" xfId="2" applyNumberFormat="1" applyFont="1" applyBorder="1" applyAlignment="1" applyProtection="1">
      <alignment horizontal="center" vertical="center"/>
      <protection locked="0"/>
    </xf>
    <xf numFmtId="0" fontId="10" fillId="0" borderId="11" xfId="2" applyFont="1" applyBorder="1" applyAlignment="1" applyProtection="1">
      <alignment horizontal="center" vertical="center"/>
      <protection hidden="1"/>
    </xf>
    <xf numFmtId="0" fontId="10" fillId="0" borderId="0" xfId="2" applyFont="1" applyAlignment="1" applyProtection="1">
      <alignment horizontal="center" vertical="center"/>
      <protection hidden="1"/>
    </xf>
    <xf numFmtId="0" fontId="10" fillId="0" borderId="5" xfId="2" applyFont="1" applyBorder="1" applyAlignment="1" applyProtection="1">
      <alignment horizontal="center" vertical="center"/>
      <protection hidden="1"/>
    </xf>
  </cellXfs>
  <cellStyles count="6">
    <cellStyle name="パーセント" xfId="5" builtinId="5"/>
    <cellStyle name="標準" xfId="0" builtinId="0"/>
    <cellStyle name="標準 2" xfId="1" xr:uid="{00000000-0005-0000-0000-000001000000}"/>
    <cellStyle name="標準 4" xfId="4" xr:uid="{00000000-0005-0000-0000-000002000000}"/>
    <cellStyle name="標準_25年分保険料控除申告書" xfId="2" xr:uid="{00000000-0005-0000-0000-000003000000}"/>
    <cellStyle name="標準_源泉徴収簿の年調" xfId="3" xr:uid="{00000000-0005-0000-0000-000004000000}"/>
  </cellStyles>
  <dxfs count="0"/>
  <tableStyles count="0" defaultTableStyle="TableStyleMedium2" defaultPivotStyle="PivotStyleLight16"/>
  <colors>
    <mruColors>
      <color rgb="FFFF00FF"/>
      <color rgb="FF0000FF"/>
      <color rgb="FFCCFF99"/>
      <color rgb="FFFFCC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ctrlProps/ctrlProp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.xml><?xml version="1.0" encoding="utf-8"?>
<formControlPr xmlns="http://schemas.microsoft.com/office/spreadsheetml/2009/9/main" objectType="CheckBox" fmlaLink="$EF$103" lockText="1" noThreeD="1"/>
</file>

<file path=xl/ctrlProps/ctrlProp3.xml><?xml version="1.0" encoding="utf-8"?>
<formControlPr xmlns="http://schemas.microsoft.com/office/spreadsheetml/2009/9/main" objectType="CheckBox" checked="Checked" fmlaLink="$EF$104" lockText="1" noThreeD="1"/>
</file>

<file path=xl/ctrlProps/ctrlProp4.xml><?xml version="1.0" encoding="utf-8"?>
<formControlPr xmlns="http://schemas.microsoft.com/office/spreadsheetml/2009/9/main" objectType="CheckBox" fmlaLink="$EF$105" lockText="1" noThreeD="1"/>
</file>

<file path=xl/ctrlProps/ctrlProp5.xml><?xml version="1.0" encoding="utf-8"?>
<formControlPr xmlns="http://schemas.microsoft.com/office/spreadsheetml/2009/9/main" objectType="CheckBox" fmlaLink="$EF$106" lockText="1" noThreeD="1"/>
</file>

<file path=xl/ctrlProps/ctrlProp6.xml><?xml version="1.0" encoding="utf-8"?>
<formControlPr xmlns="http://schemas.microsoft.com/office/spreadsheetml/2009/9/main" objectType="CheckBox" fmlaLink="$EF$107" lockText="1" noThreeD="1"/>
</file>

<file path=xl/ctrlProps/ctrlProp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.xml><?xml version="1.0" encoding="utf-8"?>
<formControlPr xmlns="http://schemas.microsoft.com/office/spreadsheetml/2009/9/main" objectType="CheckBox" fmlaLink="$EF$103" lockText="1" noThreeD="1"/>
</file>

<file path=xl/ctrlProps/ctrlProp9.xml><?xml version="1.0" encoding="utf-8"?>
<formControlPr xmlns="http://schemas.microsoft.com/office/spreadsheetml/2009/9/main" objectType="CheckBox" fmlaLink="$EF$104" lockText="1" noThreeD="1"/>
</file>

<file path=xl/ctrlProps/ctrlProp10.xml><?xml version="1.0" encoding="utf-8"?>
<formControlPr xmlns="http://schemas.microsoft.com/office/spreadsheetml/2009/9/main" objectType="CheckBox" fmlaLink="$EF$105" lockText="1" noThreeD="1"/>
</file>

<file path=xl/ctrlProps/ctrlProp11.xml><?xml version="1.0" encoding="utf-8"?>
<formControlPr xmlns="http://schemas.microsoft.com/office/spreadsheetml/2009/9/main" objectType="CheckBox" fmlaLink="$EF$106" lockText="1" noThreeD="1"/>
</file>

<file path=xl/ctrlProps/ctrlProp12.xml><?xml version="1.0" encoding="utf-8"?>
<formControlPr xmlns="http://schemas.microsoft.com/office/spreadsheetml/2009/9/main" objectType="CheckBox" fmlaLink="$EF$107" lockText="1" noThreeD="1"/>
</file>

<file path=xl/ctrlProps/ctrlProp1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4.xml><?xml version="1.0" encoding="utf-8"?>
<formControlPr xmlns="http://schemas.microsoft.com/office/spreadsheetml/2009/9/main" objectType="CheckBox" fmlaLink="$EF$103" lockText="1" noThreeD="1"/>
</file>

<file path=xl/ctrlProps/ctrlProp15.xml><?xml version="1.0" encoding="utf-8"?>
<formControlPr xmlns="http://schemas.microsoft.com/office/spreadsheetml/2009/9/main" objectType="CheckBox" fmlaLink="$EF$104" lockText="1" noThreeD="1"/>
</file>

<file path=xl/ctrlProps/ctrlProp16.xml><?xml version="1.0" encoding="utf-8"?>
<formControlPr xmlns="http://schemas.microsoft.com/office/spreadsheetml/2009/9/main" objectType="CheckBox" fmlaLink="$EF$105" lockText="1" noThreeD="1"/>
</file>

<file path=xl/ctrlProps/ctrlProp17.xml><?xml version="1.0" encoding="utf-8"?>
<formControlPr xmlns="http://schemas.microsoft.com/office/spreadsheetml/2009/9/main" objectType="CheckBox" fmlaLink="$EF$106" lockText="1" noThreeD="1"/>
</file>

<file path=xl/ctrlProps/ctrlProp18.xml><?xml version="1.0" encoding="utf-8"?>
<formControlPr xmlns="http://schemas.microsoft.com/office/spreadsheetml/2009/9/main" objectType="CheckBox" fmlaLink="$EF$107" lockText="1" noThreeD="1"/>
</file>

<file path=xl/ctrlProps/ctrlProp1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0.xml><?xml version="1.0" encoding="utf-8"?>
<formControlPr xmlns="http://schemas.microsoft.com/office/spreadsheetml/2009/9/main" objectType="CheckBox" fmlaLink="$EF$103" lockText="1" noThreeD="1"/>
</file>

<file path=xl/ctrlProps/ctrlProp21.xml><?xml version="1.0" encoding="utf-8"?>
<formControlPr xmlns="http://schemas.microsoft.com/office/spreadsheetml/2009/9/main" objectType="CheckBox" fmlaLink="$EF$104" lockText="1" noThreeD="1"/>
</file>

<file path=xl/ctrlProps/ctrlProp22.xml><?xml version="1.0" encoding="utf-8"?>
<formControlPr xmlns="http://schemas.microsoft.com/office/spreadsheetml/2009/9/main" objectType="CheckBox" fmlaLink="$EF$105" lockText="1" noThreeD="1"/>
</file>

<file path=xl/ctrlProps/ctrlProp23.xml><?xml version="1.0" encoding="utf-8"?>
<formControlPr xmlns="http://schemas.microsoft.com/office/spreadsheetml/2009/9/main" objectType="CheckBox" fmlaLink="$EF$106" lockText="1" noThreeD="1"/>
</file>

<file path=xl/ctrlProps/ctrlProp24.xml><?xml version="1.0" encoding="utf-8"?>
<formControlPr xmlns="http://schemas.microsoft.com/office/spreadsheetml/2009/9/main" objectType="CheckBox" fmlaLink="$EF$107" lockText="1" noThreeD="1"/>
</file>

<file path=xl/ctrlProps/ctrlProp2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26.xml><?xml version="1.0" encoding="utf-8"?>
<formControlPr xmlns="http://schemas.microsoft.com/office/spreadsheetml/2009/9/main" objectType="CheckBox" fmlaLink="$EF$103" lockText="1" noThreeD="1"/>
</file>

<file path=xl/ctrlProps/ctrlProp27.xml><?xml version="1.0" encoding="utf-8"?>
<formControlPr xmlns="http://schemas.microsoft.com/office/spreadsheetml/2009/9/main" objectType="CheckBox" fmlaLink="$EF$104" lockText="1" noThreeD="1"/>
</file>

<file path=xl/ctrlProps/ctrlProp28.xml><?xml version="1.0" encoding="utf-8"?>
<formControlPr xmlns="http://schemas.microsoft.com/office/spreadsheetml/2009/9/main" objectType="CheckBox" fmlaLink="$EF$105" lockText="1" noThreeD="1"/>
</file>

<file path=xl/ctrlProps/ctrlProp29.xml><?xml version="1.0" encoding="utf-8"?>
<formControlPr xmlns="http://schemas.microsoft.com/office/spreadsheetml/2009/9/main" objectType="CheckBox" fmlaLink="$EF$106" lockText="1" noThreeD="1"/>
</file>

<file path=xl/ctrlProps/ctrlProp30.xml><?xml version="1.0" encoding="utf-8"?>
<formControlPr xmlns="http://schemas.microsoft.com/office/spreadsheetml/2009/9/main" objectType="CheckBox" fmlaLink="$EF$107" lockText="1" noThreeD="1"/>
</file>

<file path=xl/ctrlProps/ctrlProp3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2.xml><?xml version="1.0" encoding="utf-8"?>
<formControlPr xmlns="http://schemas.microsoft.com/office/spreadsheetml/2009/9/main" objectType="CheckBox" fmlaLink="$EF$103" lockText="1" noThreeD="1"/>
</file>

<file path=xl/ctrlProps/ctrlProp33.xml><?xml version="1.0" encoding="utf-8"?>
<formControlPr xmlns="http://schemas.microsoft.com/office/spreadsheetml/2009/9/main" objectType="CheckBox" fmlaLink="$EF$104" lockText="1" noThreeD="1"/>
</file>

<file path=xl/ctrlProps/ctrlProp34.xml><?xml version="1.0" encoding="utf-8"?>
<formControlPr xmlns="http://schemas.microsoft.com/office/spreadsheetml/2009/9/main" objectType="CheckBox" fmlaLink="$EF$105" lockText="1" noThreeD="1"/>
</file>

<file path=xl/ctrlProps/ctrlProp35.xml><?xml version="1.0" encoding="utf-8"?>
<formControlPr xmlns="http://schemas.microsoft.com/office/spreadsheetml/2009/9/main" objectType="CheckBox" fmlaLink="$EF$106" lockText="1" noThreeD="1"/>
</file>

<file path=xl/ctrlProps/ctrlProp36.xml><?xml version="1.0" encoding="utf-8"?>
<formControlPr xmlns="http://schemas.microsoft.com/office/spreadsheetml/2009/9/main" objectType="CheckBox" fmlaLink="$EF$107" lockText="1" noThreeD="1"/>
</file>

<file path=xl/ctrlProps/ctrlProp3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38.xml><?xml version="1.0" encoding="utf-8"?>
<formControlPr xmlns="http://schemas.microsoft.com/office/spreadsheetml/2009/9/main" objectType="CheckBox" fmlaLink="$EF$103" lockText="1" noThreeD="1"/>
</file>

<file path=xl/ctrlProps/ctrlProp39.xml><?xml version="1.0" encoding="utf-8"?>
<formControlPr xmlns="http://schemas.microsoft.com/office/spreadsheetml/2009/9/main" objectType="CheckBox" fmlaLink="$EF$104" lockText="1" noThreeD="1"/>
</file>

<file path=xl/ctrlProps/ctrlProp40.xml><?xml version="1.0" encoding="utf-8"?>
<formControlPr xmlns="http://schemas.microsoft.com/office/spreadsheetml/2009/9/main" objectType="CheckBox" fmlaLink="$EF$105" lockText="1" noThreeD="1"/>
</file>

<file path=xl/ctrlProps/ctrlProp41.xml><?xml version="1.0" encoding="utf-8"?>
<formControlPr xmlns="http://schemas.microsoft.com/office/spreadsheetml/2009/9/main" objectType="CheckBox" fmlaLink="$EF$106" lockText="1" noThreeD="1"/>
</file>

<file path=xl/ctrlProps/ctrlProp42.xml><?xml version="1.0" encoding="utf-8"?>
<formControlPr xmlns="http://schemas.microsoft.com/office/spreadsheetml/2009/9/main" objectType="CheckBox" fmlaLink="$EF$107" lockText="1" noThreeD="1"/>
</file>

<file path=xl/ctrlProps/ctrlProp4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44.xml><?xml version="1.0" encoding="utf-8"?>
<formControlPr xmlns="http://schemas.microsoft.com/office/spreadsheetml/2009/9/main" objectType="CheckBox" fmlaLink="$EF$103" lockText="1" noThreeD="1"/>
</file>

<file path=xl/ctrlProps/ctrlProp45.xml><?xml version="1.0" encoding="utf-8"?>
<formControlPr xmlns="http://schemas.microsoft.com/office/spreadsheetml/2009/9/main" objectType="CheckBox" fmlaLink="$EF$104" lockText="1" noThreeD="1"/>
</file>

<file path=xl/ctrlProps/ctrlProp46.xml><?xml version="1.0" encoding="utf-8"?>
<formControlPr xmlns="http://schemas.microsoft.com/office/spreadsheetml/2009/9/main" objectType="CheckBox" fmlaLink="$EF$105" lockText="1" noThreeD="1"/>
</file>

<file path=xl/ctrlProps/ctrlProp47.xml><?xml version="1.0" encoding="utf-8"?>
<formControlPr xmlns="http://schemas.microsoft.com/office/spreadsheetml/2009/9/main" objectType="CheckBox" fmlaLink="$EF$106" lockText="1" noThreeD="1"/>
</file>

<file path=xl/ctrlProps/ctrlProp48.xml><?xml version="1.0" encoding="utf-8"?>
<formControlPr xmlns="http://schemas.microsoft.com/office/spreadsheetml/2009/9/main" objectType="CheckBox" fmlaLink="$EF$107" lockText="1" noThreeD="1"/>
</file>

<file path=xl/ctrlProps/ctrlProp4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0.xml><?xml version="1.0" encoding="utf-8"?>
<formControlPr xmlns="http://schemas.microsoft.com/office/spreadsheetml/2009/9/main" objectType="CheckBox" fmlaLink="$EF$103" lockText="1" noThreeD="1"/>
</file>

<file path=xl/ctrlProps/ctrlProp51.xml><?xml version="1.0" encoding="utf-8"?>
<formControlPr xmlns="http://schemas.microsoft.com/office/spreadsheetml/2009/9/main" objectType="CheckBox" fmlaLink="$EF$104" lockText="1" noThreeD="1"/>
</file>

<file path=xl/ctrlProps/ctrlProp52.xml><?xml version="1.0" encoding="utf-8"?>
<formControlPr xmlns="http://schemas.microsoft.com/office/spreadsheetml/2009/9/main" objectType="CheckBox" fmlaLink="$EF$105" lockText="1" noThreeD="1"/>
</file>

<file path=xl/ctrlProps/ctrlProp53.xml><?xml version="1.0" encoding="utf-8"?>
<formControlPr xmlns="http://schemas.microsoft.com/office/spreadsheetml/2009/9/main" objectType="CheckBox" fmlaLink="$EF$106" lockText="1" noThreeD="1"/>
</file>

<file path=xl/ctrlProps/ctrlProp54.xml><?xml version="1.0" encoding="utf-8"?>
<formControlPr xmlns="http://schemas.microsoft.com/office/spreadsheetml/2009/9/main" objectType="CheckBox" fmlaLink="$EF$107" lockText="1" noThreeD="1"/>
</file>

<file path=xl/ctrlProps/ctrlProp5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56.xml><?xml version="1.0" encoding="utf-8"?>
<formControlPr xmlns="http://schemas.microsoft.com/office/spreadsheetml/2009/9/main" objectType="CheckBox" fmlaLink="$EF$103" lockText="1" noThreeD="1"/>
</file>

<file path=xl/ctrlProps/ctrlProp57.xml><?xml version="1.0" encoding="utf-8"?>
<formControlPr xmlns="http://schemas.microsoft.com/office/spreadsheetml/2009/9/main" objectType="CheckBox" fmlaLink="$EF$104" lockText="1" noThreeD="1"/>
</file>

<file path=xl/ctrlProps/ctrlProp58.xml><?xml version="1.0" encoding="utf-8"?>
<formControlPr xmlns="http://schemas.microsoft.com/office/spreadsheetml/2009/9/main" objectType="CheckBox" fmlaLink="$EF$105" lockText="1" noThreeD="1"/>
</file>

<file path=xl/ctrlProps/ctrlProp59.xml><?xml version="1.0" encoding="utf-8"?>
<formControlPr xmlns="http://schemas.microsoft.com/office/spreadsheetml/2009/9/main" objectType="CheckBox" fmlaLink="$EF$106" lockText="1" noThreeD="1"/>
</file>

<file path=xl/ctrlProps/ctrlProp60.xml><?xml version="1.0" encoding="utf-8"?>
<formControlPr xmlns="http://schemas.microsoft.com/office/spreadsheetml/2009/9/main" objectType="CheckBox" fmlaLink="$EF$107" lockText="1" noThreeD="1"/>
</file>

<file path=xl/ctrlProps/ctrlProp6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2.xml><?xml version="1.0" encoding="utf-8"?>
<formControlPr xmlns="http://schemas.microsoft.com/office/spreadsheetml/2009/9/main" objectType="CheckBox" fmlaLink="$EF$103" lockText="1" noThreeD="1"/>
</file>

<file path=xl/ctrlProps/ctrlProp63.xml><?xml version="1.0" encoding="utf-8"?>
<formControlPr xmlns="http://schemas.microsoft.com/office/spreadsheetml/2009/9/main" objectType="CheckBox" fmlaLink="$EF$104" lockText="1" noThreeD="1"/>
</file>

<file path=xl/ctrlProps/ctrlProp64.xml><?xml version="1.0" encoding="utf-8"?>
<formControlPr xmlns="http://schemas.microsoft.com/office/spreadsheetml/2009/9/main" objectType="CheckBox" fmlaLink="$EF$105" lockText="1" noThreeD="1"/>
</file>

<file path=xl/ctrlProps/ctrlProp65.xml><?xml version="1.0" encoding="utf-8"?>
<formControlPr xmlns="http://schemas.microsoft.com/office/spreadsheetml/2009/9/main" objectType="CheckBox" fmlaLink="$EF$106" lockText="1" noThreeD="1"/>
</file>

<file path=xl/ctrlProps/ctrlProp66.xml><?xml version="1.0" encoding="utf-8"?>
<formControlPr xmlns="http://schemas.microsoft.com/office/spreadsheetml/2009/9/main" objectType="CheckBox" fmlaLink="$EF$107" lockText="1" noThreeD="1"/>
</file>

<file path=xl/ctrlProps/ctrlProp6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68.xml><?xml version="1.0" encoding="utf-8"?>
<formControlPr xmlns="http://schemas.microsoft.com/office/spreadsheetml/2009/9/main" objectType="CheckBox" fmlaLink="$EF$103" lockText="1" noThreeD="1"/>
</file>

<file path=xl/ctrlProps/ctrlProp69.xml><?xml version="1.0" encoding="utf-8"?>
<formControlPr xmlns="http://schemas.microsoft.com/office/spreadsheetml/2009/9/main" objectType="CheckBox" fmlaLink="$EF$104" lockText="1" noThreeD="1"/>
</file>

<file path=xl/ctrlProps/ctrlProp70.xml><?xml version="1.0" encoding="utf-8"?>
<formControlPr xmlns="http://schemas.microsoft.com/office/spreadsheetml/2009/9/main" objectType="CheckBox" fmlaLink="$EF$105" lockText="1" noThreeD="1"/>
</file>

<file path=xl/ctrlProps/ctrlProp71.xml><?xml version="1.0" encoding="utf-8"?>
<formControlPr xmlns="http://schemas.microsoft.com/office/spreadsheetml/2009/9/main" objectType="CheckBox" fmlaLink="$EF$106" lockText="1" noThreeD="1"/>
</file>

<file path=xl/ctrlProps/ctrlProp72.xml><?xml version="1.0" encoding="utf-8"?>
<formControlPr xmlns="http://schemas.microsoft.com/office/spreadsheetml/2009/9/main" objectType="CheckBox" fmlaLink="$EF$107" lockText="1" noThreeD="1"/>
</file>

<file path=xl/ctrlProps/ctrlProp7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74.xml><?xml version="1.0" encoding="utf-8"?>
<formControlPr xmlns="http://schemas.microsoft.com/office/spreadsheetml/2009/9/main" objectType="CheckBox" fmlaLink="$EF$103" lockText="1" noThreeD="1"/>
</file>

<file path=xl/ctrlProps/ctrlProp75.xml><?xml version="1.0" encoding="utf-8"?>
<formControlPr xmlns="http://schemas.microsoft.com/office/spreadsheetml/2009/9/main" objectType="CheckBox" fmlaLink="$EF$104" lockText="1" noThreeD="1"/>
</file>

<file path=xl/ctrlProps/ctrlProp76.xml><?xml version="1.0" encoding="utf-8"?>
<formControlPr xmlns="http://schemas.microsoft.com/office/spreadsheetml/2009/9/main" objectType="CheckBox" fmlaLink="$EF$105" lockText="1" noThreeD="1"/>
</file>

<file path=xl/ctrlProps/ctrlProp77.xml><?xml version="1.0" encoding="utf-8"?>
<formControlPr xmlns="http://schemas.microsoft.com/office/spreadsheetml/2009/9/main" objectType="CheckBox" fmlaLink="$EF$106" lockText="1" noThreeD="1"/>
</file>

<file path=xl/ctrlProps/ctrlProp78.xml><?xml version="1.0" encoding="utf-8"?>
<formControlPr xmlns="http://schemas.microsoft.com/office/spreadsheetml/2009/9/main" objectType="CheckBox" fmlaLink="$EF$107" lockText="1" noThreeD="1"/>
</file>

<file path=xl/ctrlProps/ctrlProp7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0.xml><?xml version="1.0" encoding="utf-8"?>
<formControlPr xmlns="http://schemas.microsoft.com/office/spreadsheetml/2009/9/main" objectType="CheckBox" fmlaLink="$EF$103" lockText="1" noThreeD="1"/>
</file>

<file path=xl/ctrlProps/ctrlProp81.xml><?xml version="1.0" encoding="utf-8"?>
<formControlPr xmlns="http://schemas.microsoft.com/office/spreadsheetml/2009/9/main" objectType="CheckBox" fmlaLink="$EF$104" lockText="1" noThreeD="1"/>
</file>

<file path=xl/ctrlProps/ctrlProp82.xml><?xml version="1.0" encoding="utf-8"?>
<formControlPr xmlns="http://schemas.microsoft.com/office/spreadsheetml/2009/9/main" objectType="CheckBox" fmlaLink="$EF$105" lockText="1" noThreeD="1"/>
</file>

<file path=xl/ctrlProps/ctrlProp83.xml><?xml version="1.0" encoding="utf-8"?>
<formControlPr xmlns="http://schemas.microsoft.com/office/spreadsheetml/2009/9/main" objectType="CheckBox" fmlaLink="$EF$106" lockText="1" noThreeD="1"/>
</file>

<file path=xl/ctrlProps/ctrlProp84.xml><?xml version="1.0" encoding="utf-8"?>
<formControlPr xmlns="http://schemas.microsoft.com/office/spreadsheetml/2009/9/main" objectType="CheckBox" fmlaLink="$EF$107" lockText="1" noThreeD="1"/>
</file>

<file path=xl/ctrlProps/ctrlProp8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86.xml><?xml version="1.0" encoding="utf-8"?>
<formControlPr xmlns="http://schemas.microsoft.com/office/spreadsheetml/2009/9/main" objectType="CheckBox" fmlaLink="$EF$103" lockText="1" noThreeD="1"/>
</file>

<file path=xl/ctrlProps/ctrlProp87.xml><?xml version="1.0" encoding="utf-8"?>
<formControlPr xmlns="http://schemas.microsoft.com/office/spreadsheetml/2009/9/main" objectType="CheckBox" fmlaLink="$EF$104" lockText="1" noThreeD="1"/>
</file>

<file path=xl/ctrlProps/ctrlProp88.xml><?xml version="1.0" encoding="utf-8"?>
<formControlPr xmlns="http://schemas.microsoft.com/office/spreadsheetml/2009/9/main" objectType="CheckBox" fmlaLink="$EF$105" lockText="1" noThreeD="1"/>
</file>

<file path=xl/ctrlProps/ctrlProp89.xml><?xml version="1.0" encoding="utf-8"?>
<formControlPr xmlns="http://schemas.microsoft.com/office/spreadsheetml/2009/9/main" objectType="CheckBox" fmlaLink="$EF$106" lockText="1" noThreeD="1"/>
</file>

<file path=xl/ctrlProps/ctrlProp90.xml><?xml version="1.0" encoding="utf-8"?>
<formControlPr xmlns="http://schemas.microsoft.com/office/spreadsheetml/2009/9/main" objectType="CheckBox" fmlaLink="$EF$107" lockText="1" noThreeD="1"/>
</file>

<file path=xl/ctrlProps/ctrlProp9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2.xml><?xml version="1.0" encoding="utf-8"?>
<formControlPr xmlns="http://schemas.microsoft.com/office/spreadsheetml/2009/9/main" objectType="CheckBox" fmlaLink="$EF$103" lockText="1" noThreeD="1"/>
</file>

<file path=xl/ctrlProps/ctrlProp93.xml><?xml version="1.0" encoding="utf-8"?>
<formControlPr xmlns="http://schemas.microsoft.com/office/spreadsheetml/2009/9/main" objectType="CheckBox" fmlaLink="$EF$104" lockText="1" noThreeD="1"/>
</file>

<file path=xl/ctrlProps/ctrlProp94.xml><?xml version="1.0" encoding="utf-8"?>
<formControlPr xmlns="http://schemas.microsoft.com/office/spreadsheetml/2009/9/main" objectType="CheckBox" fmlaLink="$EF$105" lockText="1" noThreeD="1"/>
</file>

<file path=xl/ctrlProps/ctrlProp95.xml><?xml version="1.0" encoding="utf-8"?>
<formControlPr xmlns="http://schemas.microsoft.com/office/spreadsheetml/2009/9/main" objectType="CheckBox" fmlaLink="$EF$106" lockText="1" noThreeD="1"/>
</file>

<file path=xl/ctrlProps/ctrlProp96.xml><?xml version="1.0" encoding="utf-8"?>
<formControlPr xmlns="http://schemas.microsoft.com/office/spreadsheetml/2009/9/main" objectType="CheckBox" fmlaLink="$EF$107" lockText="1" noThreeD="1"/>
</file>

<file path=xl/ctrlProps/ctrlProp97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98.xml><?xml version="1.0" encoding="utf-8"?>
<formControlPr xmlns="http://schemas.microsoft.com/office/spreadsheetml/2009/9/main" objectType="CheckBox" fmlaLink="$EF$103" lockText="1" noThreeD="1"/>
</file>

<file path=xl/ctrlProps/ctrlProp99.xml><?xml version="1.0" encoding="utf-8"?>
<formControlPr xmlns="http://schemas.microsoft.com/office/spreadsheetml/2009/9/main" objectType="CheckBox" fmlaLink="$EF$104" lockText="1" noThreeD="1"/>
</file>

<file path=xl/ctrlProps/ctrlProp100.xml><?xml version="1.0" encoding="utf-8"?>
<formControlPr xmlns="http://schemas.microsoft.com/office/spreadsheetml/2009/9/main" objectType="CheckBox" fmlaLink="$EF$105" lockText="1" noThreeD="1"/>
</file>

<file path=xl/ctrlProps/ctrlProp101.xml><?xml version="1.0" encoding="utf-8"?>
<formControlPr xmlns="http://schemas.microsoft.com/office/spreadsheetml/2009/9/main" objectType="CheckBox" fmlaLink="$EF$106" lockText="1" noThreeD="1"/>
</file>

<file path=xl/ctrlProps/ctrlProp102.xml><?xml version="1.0" encoding="utf-8"?>
<formControlPr xmlns="http://schemas.microsoft.com/office/spreadsheetml/2009/9/main" objectType="CheckBox" fmlaLink="$EF$107" lockText="1" noThreeD="1"/>
</file>

<file path=xl/ctrlProps/ctrlProp103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04.xml><?xml version="1.0" encoding="utf-8"?>
<formControlPr xmlns="http://schemas.microsoft.com/office/spreadsheetml/2009/9/main" objectType="CheckBox" fmlaLink="$EF$103" lockText="1" noThreeD="1"/>
</file>

<file path=xl/ctrlProps/ctrlProp105.xml><?xml version="1.0" encoding="utf-8"?>
<formControlPr xmlns="http://schemas.microsoft.com/office/spreadsheetml/2009/9/main" objectType="CheckBox" fmlaLink="$EF$104" lockText="1" noThreeD="1"/>
</file>

<file path=xl/ctrlProps/ctrlProp106.xml><?xml version="1.0" encoding="utf-8"?>
<formControlPr xmlns="http://schemas.microsoft.com/office/spreadsheetml/2009/9/main" objectType="CheckBox" fmlaLink="$EF$105" lockText="1" noThreeD="1"/>
</file>

<file path=xl/ctrlProps/ctrlProp107.xml><?xml version="1.0" encoding="utf-8"?>
<formControlPr xmlns="http://schemas.microsoft.com/office/spreadsheetml/2009/9/main" objectType="CheckBox" fmlaLink="$EF$106" lockText="1" noThreeD="1"/>
</file>

<file path=xl/ctrlProps/ctrlProp108.xml><?xml version="1.0" encoding="utf-8"?>
<formControlPr xmlns="http://schemas.microsoft.com/office/spreadsheetml/2009/9/main" objectType="CheckBox" fmlaLink="$EF$107" lockText="1" noThreeD="1"/>
</file>

<file path=xl/ctrlProps/ctrlProp109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0.xml><?xml version="1.0" encoding="utf-8"?>
<formControlPr xmlns="http://schemas.microsoft.com/office/spreadsheetml/2009/9/main" objectType="CheckBox" fmlaLink="$EF$103" lockText="1" noThreeD="1"/>
</file>

<file path=xl/ctrlProps/ctrlProp111.xml><?xml version="1.0" encoding="utf-8"?>
<formControlPr xmlns="http://schemas.microsoft.com/office/spreadsheetml/2009/9/main" objectType="CheckBox" fmlaLink="$EF$104" lockText="1" noThreeD="1"/>
</file>

<file path=xl/ctrlProps/ctrlProp112.xml><?xml version="1.0" encoding="utf-8"?>
<formControlPr xmlns="http://schemas.microsoft.com/office/spreadsheetml/2009/9/main" objectType="CheckBox" fmlaLink="$EF$105" lockText="1" noThreeD="1"/>
</file>

<file path=xl/ctrlProps/ctrlProp113.xml><?xml version="1.0" encoding="utf-8"?>
<formControlPr xmlns="http://schemas.microsoft.com/office/spreadsheetml/2009/9/main" objectType="CheckBox" fmlaLink="$EF$106" lockText="1" noThreeD="1"/>
</file>

<file path=xl/ctrlProps/ctrlProp114.xml><?xml version="1.0" encoding="utf-8"?>
<formControlPr xmlns="http://schemas.microsoft.com/office/spreadsheetml/2009/9/main" objectType="CheckBox" fmlaLink="$EF$107" lockText="1" noThreeD="1"/>
</file>

<file path=xl/ctrlProps/ctrlProp115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16.xml><?xml version="1.0" encoding="utf-8"?>
<formControlPr xmlns="http://schemas.microsoft.com/office/spreadsheetml/2009/9/main" objectType="CheckBox" fmlaLink="$EF$103" lockText="1" noThreeD="1"/>
</file>

<file path=xl/ctrlProps/ctrlProp117.xml><?xml version="1.0" encoding="utf-8"?>
<formControlPr xmlns="http://schemas.microsoft.com/office/spreadsheetml/2009/9/main" objectType="CheckBox" fmlaLink="$EF$104" lockText="1" noThreeD="1"/>
</file>

<file path=xl/ctrlProps/ctrlProp118.xml><?xml version="1.0" encoding="utf-8"?>
<formControlPr xmlns="http://schemas.microsoft.com/office/spreadsheetml/2009/9/main" objectType="CheckBox" fmlaLink="$EF$105" lockText="1" noThreeD="1"/>
</file>

<file path=xl/ctrlProps/ctrlProp119.xml><?xml version="1.0" encoding="utf-8"?>
<formControlPr xmlns="http://schemas.microsoft.com/office/spreadsheetml/2009/9/main" objectType="CheckBox" fmlaLink="$EF$106" lockText="1" noThreeD="1"/>
</file>

<file path=xl/ctrlProps/ctrlProp120.xml><?xml version="1.0" encoding="utf-8"?>
<formControlPr xmlns="http://schemas.microsoft.com/office/spreadsheetml/2009/9/main" objectType="CheckBox" fmlaLink="$EF$107" lockText="1" noThreeD="1"/>
</file>

<file path=xl/ctrlProps/ctrlProp121.xml><?xml version="1.0" encoding="utf-8"?>
<formControlPr xmlns="http://schemas.microsoft.com/office/spreadsheetml/2009/9/main" objectType="Drop" dropLines="5" dropStyle="combo" dx="16" fmlaLink="$DQ$92" fmlaRange="$DP$92:$DP$96" noThreeD="1" sel="3" val="0"/>
</file>

<file path=xl/ctrlProps/ctrlProp122.xml><?xml version="1.0" encoding="utf-8"?>
<formControlPr xmlns="http://schemas.microsoft.com/office/spreadsheetml/2009/9/main" objectType="CheckBox" fmlaLink="$EF$103" lockText="1" noThreeD="1"/>
</file>

<file path=xl/ctrlProps/ctrlProp123.xml><?xml version="1.0" encoding="utf-8"?>
<formControlPr xmlns="http://schemas.microsoft.com/office/spreadsheetml/2009/9/main" objectType="CheckBox" fmlaLink="$EF$104" lockText="1" noThreeD="1"/>
</file>

<file path=xl/ctrlProps/ctrlProp124.xml><?xml version="1.0" encoding="utf-8"?>
<formControlPr xmlns="http://schemas.microsoft.com/office/spreadsheetml/2009/9/main" objectType="CheckBox" fmlaLink="$EF$105" lockText="1" noThreeD="1"/>
</file>

<file path=xl/ctrlProps/ctrlProp125.xml><?xml version="1.0" encoding="utf-8"?>
<formControlPr xmlns="http://schemas.microsoft.com/office/spreadsheetml/2009/9/main" objectType="CheckBox" fmlaLink="$EF$106" lockText="1" noThreeD="1"/>
</file>

<file path=xl/ctrlProps/ctrlProp126.xml><?xml version="1.0" encoding="utf-8"?>
<formControlPr xmlns="http://schemas.microsoft.com/office/spreadsheetml/2009/9/main" objectType="CheckBox" fmlaLink="$EF$107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77209" y="343343"/>
          <a:ext cx="10732239" cy="1162443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92640" y="1703122"/>
          <a:ext cx="8527140" cy="4930360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>
          <a:cxnSpLocks noChangeShapeType="1"/>
        </xdr:cNvCxnSpPr>
      </xdr:nvCxnSpPr>
      <xdr:spPr bwMode="auto">
        <a:xfrm>
          <a:off x="3354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7" name="直線コネクタ 4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>
          <a:off x="4370917" y="922868"/>
          <a:ext cx="0" cy="1778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>
          <a:off x="2338917" y="913343"/>
          <a:ext cx="0" cy="180975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>
          <a:off x="259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>
          <a:off x="284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>
          <a:cxnSpLocks noChangeShapeType="1"/>
        </xdr:cNvCxnSpPr>
      </xdr:nvCxnSpPr>
      <xdr:spPr bwMode="auto">
        <a:xfrm>
          <a:off x="3100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>
          <a:off x="360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>
          <a:off x="386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>
          <a:cxnSpLocks noChangeShapeType="1"/>
        </xdr:cNvCxnSpPr>
      </xdr:nvCxnSpPr>
      <xdr:spPr bwMode="auto">
        <a:xfrm>
          <a:off x="4116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624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6" name="直線コネクタ 43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878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7" name="直線コネクタ 4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>
          <a:cxnSpLocks noChangeShapeType="1"/>
        </xdr:cNvCxnSpPr>
      </xdr:nvCxnSpPr>
      <xdr:spPr bwMode="auto">
        <a:xfrm>
          <a:off x="5132917" y="1008593"/>
          <a:ext cx="0" cy="85725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723091" y="801159"/>
          <a:ext cx="350943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9" name="角丸四角形 1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 noChangeArrowheads="1"/>
        </xdr:cNvSpPr>
      </xdr:nvSpPr>
      <xdr:spPr bwMode="auto">
        <a:xfrm>
          <a:off x="206840" y="1729451"/>
          <a:ext cx="4755020" cy="4661159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22" name="角丸四角形 1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200479" y="8805921"/>
          <a:ext cx="13483401" cy="1456133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4097" name="Drop Down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381721" y="2143133"/>
          <a:ext cx="559593" cy="451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>
          <a:cxnSpLocks noChangeShapeType="1"/>
        </xdr:cNvCxnSpPr>
      </xdr:nvCxnSpPr>
      <xdr:spPr bwMode="auto">
        <a:xfrm>
          <a:off x="8064500" y="2861735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6" name="直線コネクタ 4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>
          <a:off x="8995833" y="2871260"/>
          <a:ext cx="0" cy="175684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>
          <a:cxnSpLocks noChangeShapeType="1"/>
        </xdr:cNvCxnSpPr>
      </xdr:nvCxnSpPr>
      <xdr:spPr bwMode="auto">
        <a:xfrm>
          <a:off x="7366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>
          <a:cxnSpLocks noChangeShapeType="1"/>
        </xdr:cNvCxnSpPr>
      </xdr:nvCxnSpPr>
      <xdr:spPr bwMode="auto">
        <a:xfrm>
          <a:off x="75988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CxnSpPr>
          <a:cxnSpLocks noChangeShapeType="1"/>
        </xdr:cNvCxnSpPr>
      </xdr:nvCxnSpPr>
      <xdr:spPr bwMode="auto">
        <a:xfrm>
          <a:off x="7831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>
          <a:cxnSpLocks noChangeShapeType="1"/>
        </xdr:cNvCxnSpPr>
      </xdr:nvCxnSpPr>
      <xdr:spPr bwMode="auto">
        <a:xfrm>
          <a:off x="8297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CxnSpPr>
          <a:cxnSpLocks noChangeShapeType="1"/>
        </xdr:cNvCxnSpPr>
      </xdr:nvCxnSpPr>
      <xdr:spPr bwMode="auto">
        <a:xfrm>
          <a:off x="85301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32" name="直線コネクタ 43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>
          <a:cxnSpLocks noChangeShapeType="1"/>
        </xdr:cNvCxnSpPr>
      </xdr:nvCxnSpPr>
      <xdr:spPr bwMode="auto">
        <a:xfrm>
          <a:off x="87630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CxnSpPr>
          <a:cxnSpLocks noChangeShapeType="1"/>
        </xdr:cNvCxnSpPr>
      </xdr:nvCxnSpPr>
      <xdr:spPr bwMode="auto">
        <a:xfrm>
          <a:off x="9228667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34" name="直線コネクタ 4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>
          <a:cxnSpLocks noChangeShapeType="1"/>
        </xdr:cNvCxnSpPr>
      </xdr:nvCxnSpPr>
      <xdr:spPr bwMode="auto">
        <a:xfrm>
          <a:off x="9461500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CxnSpPr>
          <a:cxnSpLocks noChangeShapeType="1"/>
        </xdr:cNvCxnSpPr>
      </xdr:nvCxnSpPr>
      <xdr:spPr bwMode="auto">
        <a:xfrm>
          <a:off x="9694333" y="2953810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CxnSpPr>
          <a:cxnSpLocks noChangeShapeType="1"/>
        </xdr:cNvCxnSpPr>
      </xdr:nvCxnSpPr>
      <xdr:spPr bwMode="auto">
        <a:xfrm>
          <a:off x="7313839" y="9191920"/>
          <a:ext cx="0" cy="184453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41" name="直線コネクタ 45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>
          <a:cxnSpLocks noChangeShapeType="1"/>
        </xdr:cNvCxnSpPr>
      </xdr:nvCxnSpPr>
      <xdr:spPr bwMode="auto">
        <a:xfrm>
          <a:off x="8402411" y="9210970"/>
          <a:ext cx="0" cy="174928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60854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>
          <a:cxnSpLocks noChangeShapeType="1"/>
        </xdr:cNvCxnSpPr>
      </xdr:nvCxnSpPr>
      <xdr:spPr bwMode="auto">
        <a:xfrm>
          <a:off x="63182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>
          <a:cxnSpLocks noChangeShapeType="1"/>
        </xdr:cNvCxnSpPr>
      </xdr:nvCxnSpPr>
      <xdr:spPr bwMode="auto">
        <a:xfrm>
          <a:off x="7041697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CxnSpPr>
          <a:cxnSpLocks noChangeShapeType="1"/>
        </xdr:cNvCxnSpPr>
      </xdr:nvCxnSpPr>
      <xdr:spPr bwMode="auto">
        <a:xfrm>
          <a:off x="7585982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CxnSpPr>
          <a:cxnSpLocks noChangeShapeType="1"/>
        </xdr:cNvCxnSpPr>
      </xdr:nvCxnSpPr>
      <xdr:spPr bwMode="auto">
        <a:xfrm>
          <a:off x="72495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>
          <a:cxnSpLocks noChangeShapeType="1"/>
        </xdr:cNvCxnSpPr>
      </xdr:nvCxnSpPr>
      <xdr:spPr bwMode="auto">
        <a:xfrm>
          <a:off x="8130268" y="9271597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>
          <a:off x="7948084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>
          <a:off x="8180917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53" name="直線コネクタ 43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8413750" y="9045568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65" name="直線コネクタ 43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7313839" y="9177716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66" name="直線コネクタ 4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8402411" y="9187241"/>
          <a:ext cx="0" cy="216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67" name="直線コネクタ 43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CxnSpPr>
          <a:cxnSpLocks noChangeShapeType="1"/>
        </xdr:cNvCxnSpPr>
      </xdr:nvCxnSpPr>
      <xdr:spPr bwMode="auto">
        <a:xfrm>
          <a:off x="6497411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68" name="直線コネクタ 4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CxnSpPr>
          <a:cxnSpLocks noChangeShapeType="1"/>
        </xdr:cNvCxnSpPr>
      </xdr:nvCxnSpPr>
      <xdr:spPr bwMode="auto">
        <a:xfrm>
          <a:off x="6769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69" name="直線コネクタ 43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CxnSpPr>
          <a:cxnSpLocks noChangeShapeType="1"/>
        </xdr:cNvCxnSpPr>
      </xdr:nvCxnSpPr>
      <xdr:spPr bwMode="auto">
        <a:xfrm>
          <a:off x="7041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70" name="直線コネクタ 43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CxnSpPr>
          <a:cxnSpLocks noChangeShapeType="1"/>
        </xdr:cNvCxnSpPr>
      </xdr:nvCxnSpPr>
      <xdr:spPr bwMode="auto">
        <a:xfrm>
          <a:off x="7585982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71" name="直線コネクタ 43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CxnSpPr>
          <a:cxnSpLocks noChangeShapeType="1"/>
        </xdr:cNvCxnSpPr>
      </xdr:nvCxnSpPr>
      <xdr:spPr bwMode="auto">
        <a:xfrm>
          <a:off x="7858125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72" name="直線コネクタ 43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CxnSpPr>
          <a:cxnSpLocks noChangeShapeType="1"/>
        </xdr:cNvCxnSpPr>
      </xdr:nvCxnSpPr>
      <xdr:spPr bwMode="auto">
        <a:xfrm>
          <a:off x="8130268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73" name="直線コネクタ 43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CxnSpPr>
          <a:cxnSpLocks noChangeShapeType="1"/>
        </xdr:cNvCxnSpPr>
      </xdr:nvCxnSpPr>
      <xdr:spPr bwMode="auto">
        <a:xfrm>
          <a:off x="8674554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74" name="直線コネクタ 4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CxnSpPr>
          <a:cxnSpLocks noChangeShapeType="1"/>
        </xdr:cNvCxnSpPr>
      </xdr:nvCxnSpPr>
      <xdr:spPr bwMode="auto">
        <a:xfrm>
          <a:off x="8946696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75" name="直線コネクタ 43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CxnSpPr>
          <a:cxnSpLocks noChangeShapeType="1"/>
        </xdr:cNvCxnSpPr>
      </xdr:nvCxnSpPr>
      <xdr:spPr bwMode="auto">
        <a:xfrm>
          <a:off x="9218839" y="9318172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21" name="グループ化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4100" name="Check Box 4" hidden="1">
                <a:extLst>
                  <a:ext uri="{63B3BB69-23CF-44E3-9099-C40C66FF867C}">
                    <a14:compatExt spid="_x0000_s4100"/>
                  </a:ext>
                  <a:ext uri="{FF2B5EF4-FFF2-40B4-BE49-F238E27FC236}">
                    <a16:creationId xmlns:a16="http://schemas.microsoft.com/office/drawing/2014/main" id="{00000000-0008-0000-0000-00000410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2" name="Check Box 6" hidden="1">
                <a:extLst>
                  <a:ext uri="{63B3BB69-23CF-44E3-9099-C40C66FF867C}">
                    <a14:compatExt spid="_x0000_s4102"/>
                  </a:ext>
                  <a:ext uri="{FF2B5EF4-FFF2-40B4-BE49-F238E27FC236}">
                    <a16:creationId xmlns:a16="http://schemas.microsoft.com/office/drawing/2014/main" id="{00000000-0008-0000-0000-0000061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3" name="Check Box 7" hidden="1">
                <a:extLst>
                  <a:ext uri="{63B3BB69-23CF-44E3-9099-C40C66FF867C}">
                    <a14:compatExt spid="_x0000_s4103"/>
                  </a:ext>
                  <a:ext uri="{FF2B5EF4-FFF2-40B4-BE49-F238E27FC236}">
                    <a16:creationId xmlns:a16="http://schemas.microsoft.com/office/drawing/2014/main" id="{00000000-0008-0000-0000-0000071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4105" name="Check Box 9" hidden="1">
                <a:extLst>
                  <a:ext uri="{63B3BB69-23CF-44E3-9099-C40C66FF867C}">
                    <a14:compatExt spid="_x0000_s4105"/>
                  </a:ext>
                  <a:ext uri="{FF2B5EF4-FFF2-40B4-BE49-F238E27FC236}">
                    <a16:creationId xmlns:a16="http://schemas.microsoft.com/office/drawing/2014/main" id="{00000000-0008-0000-0000-00000910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6" name="直線コネクタ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CxnSpPr/>
      </xdr:nvCxnSpPr>
      <xdr:spPr>
        <a:xfrm>
          <a:off x="317620" y="8551333"/>
          <a:ext cx="0" cy="1188000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737291" y="3396454"/>
          <a:ext cx="891677" cy="11521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533466" y="3161902"/>
          <a:ext cx="1495007" cy="65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113</xdr:col>
      <xdr:colOff>590400</xdr:colOff>
      <xdr:row>21</xdr:row>
      <xdr:rowOff>221014</xdr:rowOff>
    </xdr:from>
    <xdr:to>
      <xdr:col>115</xdr:col>
      <xdr:colOff>6805</xdr:colOff>
      <xdr:row>21</xdr:row>
      <xdr:rowOff>221014</xdr:rowOff>
    </xdr:to>
    <xdr:cxnSp macro="">
      <xdr:nvCxnSpPr>
        <xdr:cNvPr id="36" name="直線コネクタ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>
        <a:xfrm>
          <a:off x="16465400" y="3679496"/>
          <a:ext cx="958548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78" name="直線コネクタ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CxnSpPr/>
      </xdr:nvCxnSpPr>
      <xdr:spPr>
        <a:xfrm flipV="1">
          <a:off x="1262616" y="3111752"/>
          <a:ext cx="1711779" cy="503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4" name="円/楕円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4468328" y="8784166"/>
          <a:ext cx="171525" cy="162000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20" name="直線コネクタ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>
        <a:xfrm>
          <a:off x="4841801" y="4455929"/>
          <a:ext cx="6351" cy="1584000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CxnSpPr/>
      </xdr:nvCxnSpPr>
      <xdr:spPr>
        <a:xfrm flipH="1">
          <a:off x="8362065" y="4773798"/>
          <a:ext cx="4620513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4831787" y="4330553"/>
          <a:ext cx="130077" cy="199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4657" y="333375"/>
          <a:ext cx="1023937" cy="121484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49" y="409575"/>
          <a:ext cx="1247275" cy="1123950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4123" name="直線コネクタ 43">
          <a:extLst>
            <a:ext uri="{FF2B5EF4-FFF2-40B4-BE49-F238E27FC236}">
              <a16:creationId xmlns:a16="http://schemas.microsoft.com/office/drawing/2014/main" id="{00000000-0008-0000-0000-00001B100000}"/>
            </a:ext>
          </a:extLst>
        </xdr:cNvPr>
        <xdr:cNvCxnSpPr>
          <a:cxnSpLocks noChangeShapeType="1"/>
        </xdr:cNvCxnSpPr>
      </xdr:nvCxnSpPr>
      <xdr:spPr bwMode="auto">
        <a:xfrm>
          <a:off x="3685268" y="7325035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4124" name="直線コネクタ 45">
          <a:extLst>
            <a:ext uri="{FF2B5EF4-FFF2-40B4-BE49-F238E27FC236}">
              <a16:creationId xmlns:a16="http://schemas.microsoft.com/office/drawing/2014/main" id="{00000000-0008-0000-0000-00001C100000}"/>
            </a:ext>
          </a:extLst>
        </xdr:cNvPr>
        <xdr:cNvCxnSpPr>
          <a:cxnSpLocks noChangeShapeType="1"/>
        </xdr:cNvCxnSpPr>
      </xdr:nvCxnSpPr>
      <xdr:spPr bwMode="auto">
        <a:xfrm>
          <a:off x="4683125" y="7334560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4126" name="直線コネクタ 43">
          <a:extLst>
            <a:ext uri="{FF2B5EF4-FFF2-40B4-BE49-F238E27FC236}">
              <a16:creationId xmlns:a16="http://schemas.microsoft.com/office/drawing/2014/main" id="{00000000-0008-0000-0000-00001E100000}"/>
            </a:ext>
          </a:extLst>
        </xdr:cNvPr>
        <xdr:cNvCxnSpPr>
          <a:cxnSpLocks noChangeShapeType="1"/>
        </xdr:cNvCxnSpPr>
      </xdr:nvCxnSpPr>
      <xdr:spPr bwMode="auto">
        <a:xfrm>
          <a:off x="2936875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4127" name="直線コネクタ 43">
          <a:extLst>
            <a:ext uri="{FF2B5EF4-FFF2-40B4-BE49-F238E27FC236}">
              <a16:creationId xmlns:a16="http://schemas.microsoft.com/office/drawing/2014/main" id="{00000000-0008-0000-0000-00001F100000}"/>
            </a:ext>
          </a:extLst>
        </xdr:cNvPr>
        <xdr:cNvCxnSpPr>
          <a:cxnSpLocks noChangeShapeType="1"/>
        </xdr:cNvCxnSpPr>
      </xdr:nvCxnSpPr>
      <xdr:spPr bwMode="auto">
        <a:xfrm>
          <a:off x="318633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4128" name="直線コネクタ 43">
          <a:extLst>
            <a:ext uri="{FF2B5EF4-FFF2-40B4-BE49-F238E27FC236}">
              <a16:creationId xmlns:a16="http://schemas.microsoft.com/office/drawing/2014/main" id="{00000000-0008-0000-0000-000020100000}"/>
            </a:ext>
          </a:extLst>
        </xdr:cNvPr>
        <xdr:cNvCxnSpPr>
          <a:cxnSpLocks noChangeShapeType="1"/>
        </xdr:cNvCxnSpPr>
      </xdr:nvCxnSpPr>
      <xdr:spPr bwMode="auto">
        <a:xfrm>
          <a:off x="3435804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4129" name="直線コネクタ 43">
          <a:extLst>
            <a:ext uri="{FF2B5EF4-FFF2-40B4-BE49-F238E27FC236}">
              <a16:creationId xmlns:a16="http://schemas.microsoft.com/office/drawing/2014/main" id="{00000000-0008-0000-0000-000021100000}"/>
            </a:ext>
          </a:extLst>
        </xdr:cNvPr>
        <xdr:cNvCxnSpPr>
          <a:cxnSpLocks noChangeShapeType="1"/>
        </xdr:cNvCxnSpPr>
      </xdr:nvCxnSpPr>
      <xdr:spPr bwMode="auto">
        <a:xfrm>
          <a:off x="3934732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4130" name="直線コネクタ 43">
          <a:extLst>
            <a:ext uri="{FF2B5EF4-FFF2-40B4-BE49-F238E27FC236}">
              <a16:creationId xmlns:a16="http://schemas.microsoft.com/office/drawing/2014/main" id="{00000000-0008-0000-0000-000022100000}"/>
            </a:ext>
          </a:extLst>
        </xdr:cNvPr>
        <xdr:cNvCxnSpPr>
          <a:cxnSpLocks noChangeShapeType="1"/>
        </xdr:cNvCxnSpPr>
      </xdr:nvCxnSpPr>
      <xdr:spPr bwMode="auto">
        <a:xfrm>
          <a:off x="4184196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4131" name="直線コネクタ 43">
          <a:extLst>
            <a:ext uri="{FF2B5EF4-FFF2-40B4-BE49-F238E27FC236}">
              <a16:creationId xmlns:a16="http://schemas.microsoft.com/office/drawing/2014/main" id="{00000000-0008-0000-0000-000023100000}"/>
            </a:ext>
          </a:extLst>
        </xdr:cNvPr>
        <xdr:cNvCxnSpPr>
          <a:cxnSpLocks noChangeShapeType="1"/>
        </xdr:cNvCxnSpPr>
      </xdr:nvCxnSpPr>
      <xdr:spPr bwMode="auto">
        <a:xfrm>
          <a:off x="4433661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4132" name="直線コネクタ 43">
          <a:extLst>
            <a:ext uri="{FF2B5EF4-FFF2-40B4-BE49-F238E27FC236}">
              <a16:creationId xmlns:a16="http://schemas.microsoft.com/office/drawing/2014/main" id="{00000000-0008-0000-0000-000024100000}"/>
            </a:ext>
          </a:extLst>
        </xdr:cNvPr>
        <xdr:cNvCxnSpPr>
          <a:cxnSpLocks noChangeShapeType="1"/>
        </xdr:cNvCxnSpPr>
      </xdr:nvCxnSpPr>
      <xdr:spPr bwMode="auto">
        <a:xfrm>
          <a:off x="4932589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4133" name="直線コネクタ 43">
          <a:extLst>
            <a:ext uri="{FF2B5EF4-FFF2-40B4-BE49-F238E27FC236}">
              <a16:creationId xmlns:a16="http://schemas.microsoft.com/office/drawing/2014/main" id="{00000000-0008-0000-0000-000025100000}"/>
            </a:ext>
          </a:extLst>
        </xdr:cNvPr>
        <xdr:cNvCxnSpPr>
          <a:cxnSpLocks noChangeShapeType="1"/>
        </xdr:cNvCxnSpPr>
      </xdr:nvCxnSpPr>
      <xdr:spPr bwMode="auto">
        <a:xfrm>
          <a:off x="5182054" y="7398659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4134" name="直線コネクタ 43">
          <a:extLst>
            <a:ext uri="{FF2B5EF4-FFF2-40B4-BE49-F238E27FC236}">
              <a16:creationId xmlns:a16="http://schemas.microsoft.com/office/drawing/2014/main" id="{00000000-0008-0000-0000-000026100000}"/>
            </a:ext>
          </a:extLst>
        </xdr:cNvPr>
        <xdr:cNvCxnSpPr>
          <a:cxnSpLocks noChangeShapeType="1"/>
        </xdr:cNvCxnSpPr>
      </xdr:nvCxnSpPr>
      <xdr:spPr bwMode="auto">
        <a:xfrm>
          <a:off x="5431518" y="7398659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4147" name="直線コネクタ 43">
          <a:extLst>
            <a:ext uri="{FF2B5EF4-FFF2-40B4-BE49-F238E27FC236}">
              <a16:creationId xmlns:a16="http://schemas.microsoft.com/office/drawing/2014/main" id="{00000000-0008-0000-0000-000033100000}"/>
            </a:ext>
          </a:extLst>
        </xdr:cNvPr>
        <xdr:cNvCxnSpPr>
          <a:cxnSpLocks noChangeShapeType="1"/>
        </xdr:cNvCxnSpPr>
      </xdr:nvCxnSpPr>
      <xdr:spPr bwMode="auto">
        <a:xfrm>
          <a:off x="3685268" y="773377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4148" name="直線コネクタ 45">
          <a:extLst>
            <a:ext uri="{FF2B5EF4-FFF2-40B4-BE49-F238E27FC236}">
              <a16:creationId xmlns:a16="http://schemas.microsoft.com/office/drawing/2014/main" id="{00000000-0008-0000-0000-000034100000}"/>
            </a:ext>
          </a:extLst>
        </xdr:cNvPr>
        <xdr:cNvCxnSpPr>
          <a:cxnSpLocks noChangeShapeType="1"/>
        </xdr:cNvCxnSpPr>
      </xdr:nvCxnSpPr>
      <xdr:spPr bwMode="auto">
        <a:xfrm>
          <a:off x="4683125" y="774330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4150" name="直線コネクタ 43">
          <a:extLst>
            <a:ext uri="{FF2B5EF4-FFF2-40B4-BE49-F238E27FC236}">
              <a16:creationId xmlns:a16="http://schemas.microsoft.com/office/drawing/2014/main" id="{00000000-0008-0000-0000-000036100000}"/>
            </a:ext>
          </a:extLst>
        </xdr:cNvPr>
        <xdr:cNvCxnSpPr>
          <a:cxnSpLocks noChangeShapeType="1"/>
        </xdr:cNvCxnSpPr>
      </xdr:nvCxnSpPr>
      <xdr:spPr bwMode="auto">
        <a:xfrm>
          <a:off x="2936875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4151" name="直線コネクタ 43">
          <a:extLst>
            <a:ext uri="{FF2B5EF4-FFF2-40B4-BE49-F238E27FC236}">
              <a16:creationId xmlns:a16="http://schemas.microsoft.com/office/drawing/2014/main" id="{00000000-0008-0000-0000-000037100000}"/>
            </a:ext>
          </a:extLst>
        </xdr:cNvPr>
        <xdr:cNvCxnSpPr>
          <a:cxnSpLocks noChangeShapeType="1"/>
        </xdr:cNvCxnSpPr>
      </xdr:nvCxnSpPr>
      <xdr:spPr bwMode="auto">
        <a:xfrm>
          <a:off x="318633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4152" name="直線コネクタ 43">
          <a:extLst>
            <a:ext uri="{FF2B5EF4-FFF2-40B4-BE49-F238E27FC236}">
              <a16:creationId xmlns:a16="http://schemas.microsoft.com/office/drawing/2014/main" id="{00000000-0008-0000-0000-000038100000}"/>
            </a:ext>
          </a:extLst>
        </xdr:cNvPr>
        <xdr:cNvCxnSpPr>
          <a:cxnSpLocks noChangeShapeType="1"/>
        </xdr:cNvCxnSpPr>
      </xdr:nvCxnSpPr>
      <xdr:spPr bwMode="auto">
        <a:xfrm>
          <a:off x="343580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4153" name="直線コネクタ 43">
          <a:extLst>
            <a:ext uri="{FF2B5EF4-FFF2-40B4-BE49-F238E27FC236}">
              <a16:creationId xmlns:a16="http://schemas.microsoft.com/office/drawing/2014/main" id="{00000000-0008-0000-0000-000039100000}"/>
            </a:ext>
          </a:extLst>
        </xdr:cNvPr>
        <xdr:cNvCxnSpPr>
          <a:cxnSpLocks noChangeShapeType="1"/>
        </xdr:cNvCxnSpPr>
      </xdr:nvCxnSpPr>
      <xdr:spPr bwMode="auto">
        <a:xfrm>
          <a:off x="3934732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4154" name="直線コネクタ 43">
          <a:extLst>
            <a:ext uri="{FF2B5EF4-FFF2-40B4-BE49-F238E27FC236}">
              <a16:creationId xmlns:a16="http://schemas.microsoft.com/office/drawing/2014/main" id="{00000000-0008-0000-0000-00003A100000}"/>
            </a:ext>
          </a:extLst>
        </xdr:cNvPr>
        <xdr:cNvCxnSpPr>
          <a:cxnSpLocks noChangeShapeType="1"/>
        </xdr:cNvCxnSpPr>
      </xdr:nvCxnSpPr>
      <xdr:spPr bwMode="auto">
        <a:xfrm>
          <a:off x="4184196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4155" name="直線コネクタ 43">
          <a:extLst>
            <a:ext uri="{FF2B5EF4-FFF2-40B4-BE49-F238E27FC236}">
              <a16:creationId xmlns:a16="http://schemas.microsoft.com/office/drawing/2014/main" id="{00000000-0008-0000-0000-00003B100000}"/>
            </a:ext>
          </a:extLst>
        </xdr:cNvPr>
        <xdr:cNvCxnSpPr>
          <a:cxnSpLocks noChangeShapeType="1"/>
        </xdr:cNvCxnSpPr>
      </xdr:nvCxnSpPr>
      <xdr:spPr bwMode="auto">
        <a:xfrm>
          <a:off x="4433661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4156" name="直線コネクタ 43">
          <a:extLst>
            <a:ext uri="{FF2B5EF4-FFF2-40B4-BE49-F238E27FC236}">
              <a16:creationId xmlns:a16="http://schemas.microsoft.com/office/drawing/2014/main" id="{00000000-0008-0000-0000-00003C100000}"/>
            </a:ext>
          </a:extLst>
        </xdr:cNvPr>
        <xdr:cNvCxnSpPr>
          <a:cxnSpLocks noChangeShapeType="1"/>
        </xdr:cNvCxnSpPr>
      </xdr:nvCxnSpPr>
      <xdr:spPr bwMode="auto">
        <a:xfrm>
          <a:off x="4932589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4157" name="直線コネクタ 43">
          <a:extLst>
            <a:ext uri="{FF2B5EF4-FFF2-40B4-BE49-F238E27FC236}">
              <a16:creationId xmlns:a16="http://schemas.microsoft.com/office/drawing/2014/main" id="{00000000-0008-0000-0000-00003D100000}"/>
            </a:ext>
          </a:extLst>
        </xdr:cNvPr>
        <xdr:cNvCxnSpPr>
          <a:cxnSpLocks noChangeShapeType="1"/>
        </xdr:cNvCxnSpPr>
      </xdr:nvCxnSpPr>
      <xdr:spPr bwMode="auto">
        <a:xfrm>
          <a:off x="5182054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4158" name="直線コネクタ 43">
          <a:extLst>
            <a:ext uri="{FF2B5EF4-FFF2-40B4-BE49-F238E27FC236}">
              <a16:creationId xmlns:a16="http://schemas.microsoft.com/office/drawing/2014/main" id="{00000000-0008-0000-0000-00003E100000}"/>
            </a:ext>
          </a:extLst>
        </xdr:cNvPr>
        <xdr:cNvCxnSpPr>
          <a:cxnSpLocks noChangeShapeType="1"/>
        </xdr:cNvCxnSpPr>
      </xdr:nvCxnSpPr>
      <xdr:spPr bwMode="auto">
        <a:xfrm>
          <a:off x="5431518" y="7818213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" name="角丸四角形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>
          <a:off x="225730" y="6587862"/>
          <a:ext cx="13469226" cy="2007317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0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5121" name="Drop Down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1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5122" name="Check Box 2" hidden="1">
                <a:extLst>
                  <a:ext uri="{63B3BB69-23CF-44E3-9099-C40C66FF867C}">
                    <a14:compatExt spid="_x0000_s5122"/>
                  </a:ext>
                  <a:ext uri="{FF2B5EF4-FFF2-40B4-BE49-F238E27FC236}">
                    <a16:creationId xmlns:a16="http://schemas.microsoft.com/office/drawing/2014/main" id="{00000000-0008-0000-0100-00000214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3" name="Check Box 3" hidden="1">
                <a:extLst>
                  <a:ext uri="{63B3BB69-23CF-44E3-9099-C40C66FF867C}">
                    <a14:compatExt spid="_x0000_s5123"/>
                  </a:ext>
                  <a:ext uri="{FF2B5EF4-FFF2-40B4-BE49-F238E27FC236}">
                    <a16:creationId xmlns:a16="http://schemas.microsoft.com/office/drawing/2014/main" id="{00000000-0008-0000-0100-0000031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4" name="Check Box 4" hidden="1">
                <a:extLst>
                  <a:ext uri="{63B3BB69-23CF-44E3-9099-C40C66FF867C}">
                    <a14:compatExt spid="_x0000_s5124"/>
                  </a:ext>
                  <a:ext uri="{FF2B5EF4-FFF2-40B4-BE49-F238E27FC236}">
                    <a16:creationId xmlns:a16="http://schemas.microsoft.com/office/drawing/2014/main" id="{00000000-0008-0000-0100-0000041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5125" name="Check Box 5" hidden="1">
                <a:extLst>
                  <a:ext uri="{63B3BB69-23CF-44E3-9099-C40C66FF867C}">
                    <a14:compatExt spid="_x0000_s5125"/>
                  </a:ext>
                  <a:ext uri="{FF2B5EF4-FFF2-40B4-BE49-F238E27FC236}">
                    <a16:creationId xmlns:a16="http://schemas.microsoft.com/office/drawing/2014/main" id="{00000000-0008-0000-0100-00000514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5120" name="図 5119">
          <a:extLst>
            <a:ext uri="{FF2B5EF4-FFF2-40B4-BE49-F238E27FC236}">
              <a16:creationId xmlns:a16="http://schemas.microsoft.com/office/drawing/2014/main" id="{00000000-0008-0000-0100-0000001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5126" name="直線コネクタ 43">
          <a:extLst>
            <a:ext uri="{FF2B5EF4-FFF2-40B4-BE49-F238E27FC236}">
              <a16:creationId xmlns:a16="http://schemas.microsoft.com/office/drawing/2014/main" id="{00000000-0008-0000-0100-0000061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5127" name="直線コネクタ 45">
          <a:extLst>
            <a:ext uri="{FF2B5EF4-FFF2-40B4-BE49-F238E27FC236}">
              <a16:creationId xmlns:a16="http://schemas.microsoft.com/office/drawing/2014/main" id="{00000000-0008-0000-0100-0000071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5128" name="直線コネクタ 43">
          <a:extLst>
            <a:ext uri="{FF2B5EF4-FFF2-40B4-BE49-F238E27FC236}">
              <a16:creationId xmlns:a16="http://schemas.microsoft.com/office/drawing/2014/main" id="{00000000-0008-0000-0100-0000081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5129" name="直線コネクタ 43">
          <a:extLst>
            <a:ext uri="{FF2B5EF4-FFF2-40B4-BE49-F238E27FC236}">
              <a16:creationId xmlns:a16="http://schemas.microsoft.com/office/drawing/2014/main" id="{00000000-0008-0000-0100-0000091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5130" name="直線コネクタ 43">
          <a:extLst>
            <a:ext uri="{FF2B5EF4-FFF2-40B4-BE49-F238E27FC236}">
              <a16:creationId xmlns:a16="http://schemas.microsoft.com/office/drawing/2014/main" id="{00000000-0008-0000-0100-00000A1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5131" name="直線コネクタ 43">
          <a:extLst>
            <a:ext uri="{FF2B5EF4-FFF2-40B4-BE49-F238E27FC236}">
              <a16:creationId xmlns:a16="http://schemas.microsoft.com/office/drawing/2014/main" id="{00000000-0008-0000-0100-00000B1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5132" name="直線コネクタ 43">
          <a:extLst>
            <a:ext uri="{FF2B5EF4-FFF2-40B4-BE49-F238E27FC236}">
              <a16:creationId xmlns:a16="http://schemas.microsoft.com/office/drawing/2014/main" id="{00000000-0008-0000-0100-00000C1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5133" name="直線コネクタ 43">
          <a:extLst>
            <a:ext uri="{FF2B5EF4-FFF2-40B4-BE49-F238E27FC236}">
              <a16:creationId xmlns:a16="http://schemas.microsoft.com/office/drawing/2014/main" id="{00000000-0008-0000-0100-00000D1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5134" name="直線コネクタ 43">
          <a:extLst>
            <a:ext uri="{FF2B5EF4-FFF2-40B4-BE49-F238E27FC236}">
              <a16:creationId xmlns:a16="http://schemas.microsoft.com/office/drawing/2014/main" id="{00000000-0008-0000-0100-00000E1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5135" name="直線コネクタ 43">
          <a:extLst>
            <a:ext uri="{FF2B5EF4-FFF2-40B4-BE49-F238E27FC236}">
              <a16:creationId xmlns:a16="http://schemas.microsoft.com/office/drawing/2014/main" id="{00000000-0008-0000-0100-00000F1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5136" name="直線コネクタ 43">
          <a:extLst>
            <a:ext uri="{FF2B5EF4-FFF2-40B4-BE49-F238E27FC236}">
              <a16:creationId xmlns:a16="http://schemas.microsoft.com/office/drawing/2014/main" id="{00000000-0008-0000-0100-0000101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5137" name="直線コネクタ 43">
          <a:extLst>
            <a:ext uri="{FF2B5EF4-FFF2-40B4-BE49-F238E27FC236}">
              <a16:creationId xmlns:a16="http://schemas.microsoft.com/office/drawing/2014/main" id="{00000000-0008-0000-0100-0000111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5138" name="直線コネクタ 45">
          <a:extLst>
            <a:ext uri="{FF2B5EF4-FFF2-40B4-BE49-F238E27FC236}">
              <a16:creationId xmlns:a16="http://schemas.microsoft.com/office/drawing/2014/main" id="{00000000-0008-0000-0100-0000121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5139" name="直線コネクタ 43">
          <a:extLst>
            <a:ext uri="{FF2B5EF4-FFF2-40B4-BE49-F238E27FC236}">
              <a16:creationId xmlns:a16="http://schemas.microsoft.com/office/drawing/2014/main" id="{00000000-0008-0000-0100-0000131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5140" name="直線コネクタ 43">
          <a:extLst>
            <a:ext uri="{FF2B5EF4-FFF2-40B4-BE49-F238E27FC236}">
              <a16:creationId xmlns:a16="http://schemas.microsoft.com/office/drawing/2014/main" id="{00000000-0008-0000-0100-0000141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5141" name="直線コネクタ 43">
          <a:extLst>
            <a:ext uri="{FF2B5EF4-FFF2-40B4-BE49-F238E27FC236}">
              <a16:creationId xmlns:a16="http://schemas.microsoft.com/office/drawing/2014/main" id="{00000000-0008-0000-0100-0000151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5142" name="直線コネクタ 43">
          <a:extLst>
            <a:ext uri="{FF2B5EF4-FFF2-40B4-BE49-F238E27FC236}">
              <a16:creationId xmlns:a16="http://schemas.microsoft.com/office/drawing/2014/main" id="{00000000-0008-0000-0100-0000161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5143" name="直線コネクタ 43">
          <a:extLst>
            <a:ext uri="{FF2B5EF4-FFF2-40B4-BE49-F238E27FC236}">
              <a16:creationId xmlns:a16="http://schemas.microsoft.com/office/drawing/2014/main" id="{00000000-0008-0000-0100-0000171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5144" name="直線コネクタ 43">
          <a:extLst>
            <a:ext uri="{FF2B5EF4-FFF2-40B4-BE49-F238E27FC236}">
              <a16:creationId xmlns:a16="http://schemas.microsoft.com/office/drawing/2014/main" id="{00000000-0008-0000-0100-0000181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5145" name="直線コネクタ 43">
          <a:extLst>
            <a:ext uri="{FF2B5EF4-FFF2-40B4-BE49-F238E27FC236}">
              <a16:creationId xmlns:a16="http://schemas.microsoft.com/office/drawing/2014/main" id="{00000000-0008-0000-0100-0000191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5146" name="直線コネクタ 43">
          <a:extLst>
            <a:ext uri="{FF2B5EF4-FFF2-40B4-BE49-F238E27FC236}">
              <a16:creationId xmlns:a16="http://schemas.microsoft.com/office/drawing/2014/main" id="{00000000-0008-0000-0100-00001A1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5147" name="直線コネクタ 43">
          <a:extLst>
            <a:ext uri="{FF2B5EF4-FFF2-40B4-BE49-F238E27FC236}">
              <a16:creationId xmlns:a16="http://schemas.microsoft.com/office/drawing/2014/main" id="{00000000-0008-0000-0100-00001B1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5148" name="角丸四角形 12">
          <a:extLst>
            <a:ext uri="{FF2B5EF4-FFF2-40B4-BE49-F238E27FC236}">
              <a16:creationId xmlns:a16="http://schemas.microsoft.com/office/drawing/2014/main" id="{00000000-0008-0000-0100-00001C1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5149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100-00001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6145" name="Drop Down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  <a:ext uri="{FF2B5EF4-FFF2-40B4-BE49-F238E27FC236}">
                    <a16:creationId xmlns:a16="http://schemas.microsoft.com/office/drawing/2014/main" id="{00000000-0008-0000-0200-0000021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  <a:ext uri="{FF2B5EF4-FFF2-40B4-BE49-F238E27FC236}">
                    <a16:creationId xmlns:a16="http://schemas.microsoft.com/office/drawing/2014/main" id="{00000000-0008-0000-0200-0000031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  <a:ext uri="{FF2B5EF4-FFF2-40B4-BE49-F238E27FC236}">
                    <a16:creationId xmlns:a16="http://schemas.microsoft.com/office/drawing/2014/main" id="{00000000-0008-0000-0200-0000041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  <a:ext uri="{FF2B5EF4-FFF2-40B4-BE49-F238E27FC236}">
                    <a16:creationId xmlns:a16="http://schemas.microsoft.com/office/drawing/2014/main" id="{00000000-0008-0000-0200-0000051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6144" name="図 6143">
          <a:extLst>
            <a:ext uri="{FF2B5EF4-FFF2-40B4-BE49-F238E27FC236}">
              <a16:creationId xmlns:a16="http://schemas.microsoft.com/office/drawing/2014/main" id="{00000000-0008-0000-0200-0000001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6150" name="直線コネクタ 43">
          <a:extLst>
            <a:ext uri="{FF2B5EF4-FFF2-40B4-BE49-F238E27FC236}">
              <a16:creationId xmlns:a16="http://schemas.microsoft.com/office/drawing/2014/main" id="{00000000-0008-0000-0200-0000061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6151" name="直線コネクタ 45">
          <a:extLst>
            <a:ext uri="{FF2B5EF4-FFF2-40B4-BE49-F238E27FC236}">
              <a16:creationId xmlns:a16="http://schemas.microsoft.com/office/drawing/2014/main" id="{00000000-0008-0000-0200-0000071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6152" name="直線コネクタ 43">
          <a:extLst>
            <a:ext uri="{FF2B5EF4-FFF2-40B4-BE49-F238E27FC236}">
              <a16:creationId xmlns:a16="http://schemas.microsoft.com/office/drawing/2014/main" id="{00000000-0008-0000-0200-0000081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6153" name="直線コネクタ 43">
          <a:extLst>
            <a:ext uri="{FF2B5EF4-FFF2-40B4-BE49-F238E27FC236}">
              <a16:creationId xmlns:a16="http://schemas.microsoft.com/office/drawing/2014/main" id="{00000000-0008-0000-0200-0000091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6154" name="直線コネクタ 43">
          <a:extLst>
            <a:ext uri="{FF2B5EF4-FFF2-40B4-BE49-F238E27FC236}">
              <a16:creationId xmlns:a16="http://schemas.microsoft.com/office/drawing/2014/main" id="{00000000-0008-0000-0200-00000A1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6155" name="直線コネクタ 43">
          <a:extLst>
            <a:ext uri="{FF2B5EF4-FFF2-40B4-BE49-F238E27FC236}">
              <a16:creationId xmlns:a16="http://schemas.microsoft.com/office/drawing/2014/main" id="{00000000-0008-0000-0200-00000B1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6156" name="直線コネクタ 43">
          <a:extLst>
            <a:ext uri="{FF2B5EF4-FFF2-40B4-BE49-F238E27FC236}">
              <a16:creationId xmlns:a16="http://schemas.microsoft.com/office/drawing/2014/main" id="{00000000-0008-0000-0200-00000C1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6157" name="直線コネクタ 43">
          <a:extLst>
            <a:ext uri="{FF2B5EF4-FFF2-40B4-BE49-F238E27FC236}">
              <a16:creationId xmlns:a16="http://schemas.microsoft.com/office/drawing/2014/main" id="{00000000-0008-0000-0200-00000D1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6158" name="直線コネクタ 43">
          <a:extLst>
            <a:ext uri="{FF2B5EF4-FFF2-40B4-BE49-F238E27FC236}">
              <a16:creationId xmlns:a16="http://schemas.microsoft.com/office/drawing/2014/main" id="{00000000-0008-0000-0200-00000E1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6159" name="直線コネクタ 43">
          <a:extLst>
            <a:ext uri="{FF2B5EF4-FFF2-40B4-BE49-F238E27FC236}">
              <a16:creationId xmlns:a16="http://schemas.microsoft.com/office/drawing/2014/main" id="{00000000-0008-0000-0200-00000F1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6160" name="直線コネクタ 43">
          <a:extLst>
            <a:ext uri="{FF2B5EF4-FFF2-40B4-BE49-F238E27FC236}">
              <a16:creationId xmlns:a16="http://schemas.microsoft.com/office/drawing/2014/main" id="{00000000-0008-0000-0200-0000101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6161" name="直線コネクタ 43">
          <a:extLst>
            <a:ext uri="{FF2B5EF4-FFF2-40B4-BE49-F238E27FC236}">
              <a16:creationId xmlns:a16="http://schemas.microsoft.com/office/drawing/2014/main" id="{00000000-0008-0000-0200-0000111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6162" name="直線コネクタ 45">
          <a:extLst>
            <a:ext uri="{FF2B5EF4-FFF2-40B4-BE49-F238E27FC236}">
              <a16:creationId xmlns:a16="http://schemas.microsoft.com/office/drawing/2014/main" id="{00000000-0008-0000-0200-0000121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6163" name="直線コネクタ 43">
          <a:extLst>
            <a:ext uri="{FF2B5EF4-FFF2-40B4-BE49-F238E27FC236}">
              <a16:creationId xmlns:a16="http://schemas.microsoft.com/office/drawing/2014/main" id="{00000000-0008-0000-0200-0000131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6164" name="直線コネクタ 43">
          <a:extLst>
            <a:ext uri="{FF2B5EF4-FFF2-40B4-BE49-F238E27FC236}">
              <a16:creationId xmlns:a16="http://schemas.microsoft.com/office/drawing/2014/main" id="{00000000-0008-0000-0200-0000141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6165" name="直線コネクタ 43">
          <a:extLst>
            <a:ext uri="{FF2B5EF4-FFF2-40B4-BE49-F238E27FC236}">
              <a16:creationId xmlns:a16="http://schemas.microsoft.com/office/drawing/2014/main" id="{00000000-0008-0000-0200-0000151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6166" name="直線コネクタ 43">
          <a:extLst>
            <a:ext uri="{FF2B5EF4-FFF2-40B4-BE49-F238E27FC236}">
              <a16:creationId xmlns:a16="http://schemas.microsoft.com/office/drawing/2014/main" id="{00000000-0008-0000-0200-0000161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6167" name="直線コネクタ 43">
          <a:extLst>
            <a:ext uri="{FF2B5EF4-FFF2-40B4-BE49-F238E27FC236}">
              <a16:creationId xmlns:a16="http://schemas.microsoft.com/office/drawing/2014/main" id="{00000000-0008-0000-0200-0000171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6168" name="直線コネクタ 43">
          <a:extLst>
            <a:ext uri="{FF2B5EF4-FFF2-40B4-BE49-F238E27FC236}">
              <a16:creationId xmlns:a16="http://schemas.microsoft.com/office/drawing/2014/main" id="{00000000-0008-0000-0200-0000181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6169" name="直線コネクタ 43">
          <a:extLst>
            <a:ext uri="{FF2B5EF4-FFF2-40B4-BE49-F238E27FC236}">
              <a16:creationId xmlns:a16="http://schemas.microsoft.com/office/drawing/2014/main" id="{00000000-0008-0000-0200-0000191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6170" name="直線コネクタ 43">
          <a:extLst>
            <a:ext uri="{FF2B5EF4-FFF2-40B4-BE49-F238E27FC236}">
              <a16:creationId xmlns:a16="http://schemas.microsoft.com/office/drawing/2014/main" id="{00000000-0008-0000-0200-00001A1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6171" name="直線コネクタ 43">
          <a:extLst>
            <a:ext uri="{FF2B5EF4-FFF2-40B4-BE49-F238E27FC236}">
              <a16:creationId xmlns:a16="http://schemas.microsoft.com/office/drawing/2014/main" id="{00000000-0008-0000-0200-00001B1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6172" name="角丸四角形 12">
          <a:extLst>
            <a:ext uri="{FF2B5EF4-FFF2-40B4-BE49-F238E27FC236}">
              <a16:creationId xmlns:a16="http://schemas.microsoft.com/office/drawing/2014/main" id="{00000000-0008-0000-0200-00001C1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6173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2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7169" name="Drop Down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  <a:ext uri="{FF2B5EF4-FFF2-40B4-BE49-F238E27FC236}">
                    <a16:creationId xmlns:a16="http://schemas.microsoft.com/office/drawing/2014/main" id="{00000000-0008-0000-0300-0000021C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  <a:ext uri="{FF2B5EF4-FFF2-40B4-BE49-F238E27FC236}">
                    <a16:creationId xmlns:a16="http://schemas.microsoft.com/office/drawing/2014/main" id="{00000000-0008-0000-0300-0000031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  <a:ext uri="{FF2B5EF4-FFF2-40B4-BE49-F238E27FC236}">
                    <a16:creationId xmlns:a16="http://schemas.microsoft.com/office/drawing/2014/main" id="{00000000-0008-0000-0300-0000041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  <a:ext uri="{FF2B5EF4-FFF2-40B4-BE49-F238E27FC236}">
                    <a16:creationId xmlns:a16="http://schemas.microsoft.com/office/drawing/2014/main" id="{00000000-0008-0000-0300-0000051C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7168" name="図 7167">
          <a:extLst>
            <a:ext uri="{FF2B5EF4-FFF2-40B4-BE49-F238E27FC236}">
              <a16:creationId xmlns:a16="http://schemas.microsoft.com/office/drawing/2014/main" id="{00000000-0008-0000-0300-0000001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7174" name="直線コネクタ 43">
          <a:extLst>
            <a:ext uri="{FF2B5EF4-FFF2-40B4-BE49-F238E27FC236}">
              <a16:creationId xmlns:a16="http://schemas.microsoft.com/office/drawing/2014/main" id="{00000000-0008-0000-0300-0000061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7175" name="直線コネクタ 45">
          <a:extLst>
            <a:ext uri="{FF2B5EF4-FFF2-40B4-BE49-F238E27FC236}">
              <a16:creationId xmlns:a16="http://schemas.microsoft.com/office/drawing/2014/main" id="{00000000-0008-0000-0300-0000071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7176" name="直線コネクタ 43">
          <a:extLst>
            <a:ext uri="{FF2B5EF4-FFF2-40B4-BE49-F238E27FC236}">
              <a16:creationId xmlns:a16="http://schemas.microsoft.com/office/drawing/2014/main" id="{00000000-0008-0000-0300-0000081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7177" name="直線コネクタ 43">
          <a:extLst>
            <a:ext uri="{FF2B5EF4-FFF2-40B4-BE49-F238E27FC236}">
              <a16:creationId xmlns:a16="http://schemas.microsoft.com/office/drawing/2014/main" id="{00000000-0008-0000-0300-0000091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7178" name="直線コネクタ 43">
          <a:extLst>
            <a:ext uri="{FF2B5EF4-FFF2-40B4-BE49-F238E27FC236}">
              <a16:creationId xmlns:a16="http://schemas.microsoft.com/office/drawing/2014/main" id="{00000000-0008-0000-0300-00000A1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7179" name="直線コネクタ 43">
          <a:extLst>
            <a:ext uri="{FF2B5EF4-FFF2-40B4-BE49-F238E27FC236}">
              <a16:creationId xmlns:a16="http://schemas.microsoft.com/office/drawing/2014/main" id="{00000000-0008-0000-0300-00000B1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7180" name="直線コネクタ 43">
          <a:extLst>
            <a:ext uri="{FF2B5EF4-FFF2-40B4-BE49-F238E27FC236}">
              <a16:creationId xmlns:a16="http://schemas.microsoft.com/office/drawing/2014/main" id="{00000000-0008-0000-0300-00000C1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7181" name="直線コネクタ 43">
          <a:extLst>
            <a:ext uri="{FF2B5EF4-FFF2-40B4-BE49-F238E27FC236}">
              <a16:creationId xmlns:a16="http://schemas.microsoft.com/office/drawing/2014/main" id="{00000000-0008-0000-0300-00000D1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7182" name="直線コネクタ 43">
          <a:extLst>
            <a:ext uri="{FF2B5EF4-FFF2-40B4-BE49-F238E27FC236}">
              <a16:creationId xmlns:a16="http://schemas.microsoft.com/office/drawing/2014/main" id="{00000000-0008-0000-0300-00000E1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7183" name="直線コネクタ 43">
          <a:extLst>
            <a:ext uri="{FF2B5EF4-FFF2-40B4-BE49-F238E27FC236}">
              <a16:creationId xmlns:a16="http://schemas.microsoft.com/office/drawing/2014/main" id="{00000000-0008-0000-0300-00000F1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7184" name="直線コネクタ 43">
          <a:extLst>
            <a:ext uri="{FF2B5EF4-FFF2-40B4-BE49-F238E27FC236}">
              <a16:creationId xmlns:a16="http://schemas.microsoft.com/office/drawing/2014/main" id="{00000000-0008-0000-0300-0000101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7185" name="直線コネクタ 43">
          <a:extLst>
            <a:ext uri="{FF2B5EF4-FFF2-40B4-BE49-F238E27FC236}">
              <a16:creationId xmlns:a16="http://schemas.microsoft.com/office/drawing/2014/main" id="{00000000-0008-0000-0300-0000111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7186" name="直線コネクタ 45">
          <a:extLst>
            <a:ext uri="{FF2B5EF4-FFF2-40B4-BE49-F238E27FC236}">
              <a16:creationId xmlns:a16="http://schemas.microsoft.com/office/drawing/2014/main" id="{00000000-0008-0000-0300-0000121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7187" name="直線コネクタ 43">
          <a:extLst>
            <a:ext uri="{FF2B5EF4-FFF2-40B4-BE49-F238E27FC236}">
              <a16:creationId xmlns:a16="http://schemas.microsoft.com/office/drawing/2014/main" id="{00000000-0008-0000-0300-0000131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7188" name="直線コネクタ 43">
          <a:extLst>
            <a:ext uri="{FF2B5EF4-FFF2-40B4-BE49-F238E27FC236}">
              <a16:creationId xmlns:a16="http://schemas.microsoft.com/office/drawing/2014/main" id="{00000000-0008-0000-0300-0000141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7189" name="直線コネクタ 43">
          <a:extLst>
            <a:ext uri="{FF2B5EF4-FFF2-40B4-BE49-F238E27FC236}">
              <a16:creationId xmlns:a16="http://schemas.microsoft.com/office/drawing/2014/main" id="{00000000-0008-0000-0300-0000151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7190" name="直線コネクタ 43">
          <a:extLst>
            <a:ext uri="{FF2B5EF4-FFF2-40B4-BE49-F238E27FC236}">
              <a16:creationId xmlns:a16="http://schemas.microsoft.com/office/drawing/2014/main" id="{00000000-0008-0000-0300-0000161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7191" name="直線コネクタ 43">
          <a:extLst>
            <a:ext uri="{FF2B5EF4-FFF2-40B4-BE49-F238E27FC236}">
              <a16:creationId xmlns:a16="http://schemas.microsoft.com/office/drawing/2014/main" id="{00000000-0008-0000-0300-0000171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7192" name="直線コネクタ 43">
          <a:extLst>
            <a:ext uri="{FF2B5EF4-FFF2-40B4-BE49-F238E27FC236}">
              <a16:creationId xmlns:a16="http://schemas.microsoft.com/office/drawing/2014/main" id="{00000000-0008-0000-0300-0000181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7193" name="直線コネクタ 43">
          <a:extLst>
            <a:ext uri="{FF2B5EF4-FFF2-40B4-BE49-F238E27FC236}">
              <a16:creationId xmlns:a16="http://schemas.microsoft.com/office/drawing/2014/main" id="{00000000-0008-0000-0300-0000191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7194" name="直線コネクタ 43">
          <a:extLst>
            <a:ext uri="{FF2B5EF4-FFF2-40B4-BE49-F238E27FC236}">
              <a16:creationId xmlns:a16="http://schemas.microsoft.com/office/drawing/2014/main" id="{00000000-0008-0000-0300-00001A1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7195" name="直線コネクタ 43">
          <a:extLst>
            <a:ext uri="{FF2B5EF4-FFF2-40B4-BE49-F238E27FC236}">
              <a16:creationId xmlns:a16="http://schemas.microsoft.com/office/drawing/2014/main" id="{00000000-0008-0000-0300-00001B1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7196" name="角丸四角形 12">
          <a:extLst>
            <a:ext uri="{FF2B5EF4-FFF2-40B4-BE49-F238E27FC236}">
              <a16:creationId xmlns:a16="http://schemas.microsoft.com/office/drawing/2014/main" id="{00000000-0008-0000-0300-00001C1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7197" name="Check Box 6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4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8194" name="Check Box 2" hidden="1">
                <a:extLst>
                  <a:ext uri="{63B3BB69-23CF-44E3-9099-C40C66FF867C}">
                    <a14:compatExt spid="_x0000_s8194"/>
                  </a:ext>
                  <a:ext uri="{FF2B5EF4-FFF2-40B4-BE49-F238E27FC236}">
                    <a16:creationId xmlns:a16="http://schemas.microsoft.com/office/drawing/2014/main" id="{00000000-0008-0000-0400-00000220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5" name="Check Box 3" hidden="1">
                <a:extLst>
                  <a:ext uri="{63B3BB69-23CF-44E3-9099-C40C66FF867C}">
                    <a14:compatExt spid="_x0000_s8195"/>
                  </a:ext>
                  <a:ext uri="{FF2B5EF4-FFF2-40B4-BE49-F238E27FC236}">
                    <a16:creationId xmlns:a16="http://schemas.microsoft.com/office/drawing/2014/main" id="{00000000-0008-0000-0400-0000032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6" name="Check Box 4" hidden="1">
                <a:extLst>
                  <a:ext uri="{63B3BB69-23CF-44E3-9099-C40C66FF867C}">
                    <a14:compatExt spid="_x0000_s8196"/>
                  </a:ext>
                  <a:ext uri="{FF2B5EF4-FFF2-40B4-BE49-F238E27FC236}">
                    <a16:creationId xmlns:a16="http://schemas.microsoft.com/office/drawing/2014/main" id="{00000000-0008-0000-0400-0000042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197" name="Check Box 5" hidden="1">
                <a:extLst>
                  <a:ext uri="{63B3BB69-23CF-44E3-9099-C40C66FF867C}">
                    <a14:compatExt spid="_x0000_s8197"/>
                  </a:ext>
                  <a:ext uri="{FF2B5EF4-FFF2-40B4-BE49-F238E27FC236}">
                    <a16:creationId xmlns:a16="http://schemas.microsoft.com/office/drawing/2014/main" id="{00000000-0008-0000-0400-00000520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4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4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8192" name="図 8191">
          <a:extLst>
            <a:ext uri="{FF2B5EF4-FFF2-40B4-BE49-F238E27FC236}">
              <a16:creationId xmlns:a16="http://schemas.microsoft.com/office/drawing/2014/main" id="{00000000-0008-0000-0400-0000002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8198" name="直線コネクタ 43">
          <a:extLst>
            <a:ext uri="{FF2B5EF4-FFF2-40B4-BE49-F238E27FC236}">
              <a16:creationId xmlns:a16="http://schemas.microsoft.com/office/drawing/2014/main" id="{00000000-0008-0000-0400-0000062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8199" name="直線コネクタ 45">
          <a:extLst>
            <a:ext uri="{FF2B5EF4-FFF2-40B4-BE49-F238E27FC236}">
              <a16:creationId xmlns:a16="http://schemas.microsoft.com/office/drawing/2014/main" id="{00000000-0008-0000-0400-0000072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8200" name="直線コネクタ 43">
          <a:extLst>
            <a:ext uri="{FF2B5EF4-FFF2-40B4-BE49-F238E27FC236}">
              <a16:creationId xmlns:a16="http://schemas.microsoft.com/office/drawing/2014/main" id="{00000000-0008-0000-0400-0000082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8201" name="直線コネクタ 43">
          <a:extLst>
            <a:ext uri="{FF2B5EF4-FFF2-40B4-BE49-F238E27FC236}">
              <a16:creationId xmlns:a16="http://schemas.microsoft.com/office/drawing/2014/main" id="{00000000-0008-0000-0400-0000092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8202" name="直線コネクタ 43">
          <a:extLst>
            <a:ext uri="{FF2B5EF4-FFF2-40B4-BE49-F238E27FC236}">
              <a16:creationId xmlns:a16="http://schemas.microsoft.com/office/drawing/2014/main" id="{00000000-0008-0000-0400-00000A2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8203" name="直線コネクタ 43">
          <a:extLst>
            <a:ext uri="{FF2B5EF4-FFF2-40B4-BE49-F238E27FC236}">
              <a16:creationId xmlns:a16="http://schemas.microsoft.com/office/drawing/2014/main" id="{00000000-0008-0000-0400-00000B2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8204" name="直線コネクタ 43">
          <a:extLst>
            <a:ext uri="{FF2B5EF4-FFF2-40B4-BE49-F238E27FC236}">
              <a16:creationId xmlns:a16="http://schemas.microsoft.com/office/drawing/2014/main" id="{00000000-0008-0000-0400-00000C2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8205" name="直線コネクタ 43">
          <a:extLst>
            <a:ext uri="{FF2B5EF4-FFF2-40B4-BE49-F238E27FC236}">
              <a16:creationId xmlns:a16="http://schemas.microsoft.com/office/drawing/2014/main" id="{00000000-0008-0000-0400-00000D2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8206" name="直線コネクタ 43">
          <a:extLst>
            <a:ext uri="{FF2B5EF4-FFF2-40B4-BE49-F238E27FC236}">
              <a16:creationId xmlns:a16="http://schemas.microsoft.com/office/drawing/2014/main" id="{00000000-0008-0000-0400-00000E2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8207" name="直線コネクタ 43">
          <a:extLst>
            <a:ext uri="{FF2B5EF4-FFF2-40B4-BE49-F238E27FC236}">
              <a16:creationId xmlns:a16="http://schemas.microsoft.com/office/drawing/2014/main" id="{00000000-0008-0000-0400-00000F2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8208" name="直線コネクタ 43">
          <a:extLst>
            <a:ext uri="{FF2B5EF4-FFF2-40B4-BE49-F238E27FC236}">
              <a16:creationId xmlns:a16="http://schemas.microsoft.com/office/drawing/2014/main" id="{00000000-0008-0000-0400-0000102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8209" name="直線コネクタ 43">
          <a:extLst>
            <a:ext uri="{FF2B5EF4-FFF2-40B4-BE49-F238E27FC236}">
              <a16:creationId xmlns:a16="http://schemas.microsoft.com/office/drawing/2014/main" id="{00000000-0008-0000-0400-0000112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8210" name="直線コネクタ 45">
          <a:extLst>
            <a:ext uri="{FF2B5EF4-FFF2-40B4-BE49-F238E27FC236}">
              <a16:creationId xmlns:a16="http://schemas.microsoft.com/office/drawing/2014/main" id="{00000000-0008-0000-0400-0000122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8211" name="直線コネクタ 43">
          <a:extLst>
            <a:ext uri="{FF2B5EF4-FFF2-40B4-BE49-F238E27FC236}">
              <a16:creationId xmlns:a16="http://schemas.microsoft.com/office/drawing/2014/main" id="{00000000-0008-0000-0400-0000132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8212" name="直線コネクタ 43">
          <a:extLst>
            <a:ext uri="{FF2B5EF4-FFF2-40B4-BE49-F238E27FC236}">
              <a16:creationId xmlns:a16="http://schemas.microsoft.com/office/drawing/2014/main" id="{00000000-0008-0000-0400-0000142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8213" name="直線コネクタ 43">
          <a:extLst>
            <a:ext uri="{FF2B5EF4-FFF2-40B4-BE49-F238E27FC236}">
              <a16:creationId xmlns:a16="http://schemas.microsoft.com/office/drawing/2014/main" id="{00000000-0008-0000-0400-0000152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8214" name="直線コネクタ 43">
          <a:extLst>
            <a:ext uri="{FF2B5EF4-FFF2-40B4-BE49-F238E27FC236}">
              <a16:creationId xmlns:a16="http://schemas.microsoft.com/office/drawing/2014/main" id="{00000000-0008-0000-0400-0000162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8215" name="直線コネクタ 43">
          <a:extLst>
            <a:ext uri="{FF2B5EF4-FFF2-40B4-BE49-F238E27FC236}">
              <a16:creationId xmlns:a16="http://schemas.microsoft.com/office/drawing/2014/main" id="{00000000-0008-0000-0400-0000172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8216" name="直線コネクタ 43">
          <a:extLst>
            <a:ext uri="{FF2B5EF4-FFF2-40B4-BE49-F238E27FC236}">
              <a16:creationId xmlns:a16="http://schemas.microsoft.com/office/drawing/2014/main" id="{00000000-0008-0000-0400-0000182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8217" name="直線コネクタ 43">
          <a:extLst>
            <a:ext uri="{FF2B5EF4-FFF2-40B4-BE49-F238E27FC236}">
              <a16:creationId xmlns:a16="http://schemas.microsoft.com/office/drawing/2014/main" id="{00000000-0008-0000-0400-0000192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8218" name="直線コネクタ 43">
          <a:extLst>
            <a:ext uri="{FF2B5EF4-FFF2-40B4-BE49-F238E27FC236}">
              <a16:creationId xmlns:a16="http://schemas.microsoft.com/office/drawing/2014/main" id="{00000000-0008-0000-0400-00001A2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8219" name="直線コネクタ 43">
          <a:extLst>
            <a:ext uri="{FF2B5EF4-FFF2-40B4-BE49-F238E27FC236}">
              <a16:creationId xmlns:a16="http://schemas.microsoft.com/office/drawing/2014/main" id="{00000000-0008-0000-0400-00001B2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8220" name="角丸四角形 12">
          <a:extLst>
            <a:ext uri="{FF2B5EF4-FFF2-40B4-BE49-F238E27FC236}">
              <a16:creationId xmlns:a16="http://schemas.microsoft.com/office/drawing/2014/main" id="{00000000-0008-0000-0400-00001C2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8221" name="Check Box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4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5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5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9218" name="Check Box 2" hidden="1">
                <a:extLst>
                  <a:ext uri="{63B3BB69-23CF-44E3-9099-C40C66FF867C}">
                    <a14:compatExt spid="_x0000_s9218"/>
                  </a:ext>
                  <a:ext uri="{FF2B5EF4-FFF2-40B4-BE49-F238E27FC236}">
                    <a16:creationId xmlns:a16="http://schemas.microsoft.com/office/drawing/2014/main" id="{00000000-0008-0000-0500-00000224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19" name="Check Box 3" hidden="1">
                <a:extLst>
                  <a:ext uri="{63B3BB69-23CF-44E3-9099-C40C66FF867C}">
                    <a14:compatExt spid="_x0000_s9219"/>
                  </a:ext>
                  <a:ext uri="{FF2B5EF4-FFF2-40B4-BE49-F238E27FC236}">
                    <a16:creationId xmlns:a16="http://schemas.microsoft.com/office/drawing/2014/main" id="{00000000-0008-0000-0500-0000032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0" name="Check Box 4" hidden="1">
                <a:extLst>
                  <a:ext uri="{63B3BB69-23CF-44E3-9099-C40C66FF867C}">
                    <a14:compatExt spid="_x0000_s9220"/>
                  </a:ext>
                  <a:ext uri="{FF2B5EF4-FFF2-40B4-BE49-F238E27FC236}">
                    <a16:creationId xmlns:a16="http://schemas.microsoft.com/office/drawing/2014/main" id="{00000000-0008-0000-0500-0000042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9221" name="Check Box 5" hidden="1">
                <a:extLst>
                  <a:ext uri="{63B3BB69-23CF-44E3-9099-C40C66FF867C}">
                    <a14:compatExt spid="_x0000_s9221"/>
                  </a:ext>
                  <a:ext uri="{FF2B5EF4-FFF2-40B4-BE49-F238E27FC236}">
                    <a16:creationId xmlns:a16="http://schemas.microsoft.com/office/drawing/2014/main" id="{00000000-0008-0000-0500-00000524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9216" name="図 9215">
          <a:extLst>
            <a:ext uri="{FF2B5EF4-FFF2-40B4-BE49-F238E27FC236}">
              <a16:creationId xmlns:a16="http://schemas.microsoft.com/office/drawing/2014/main" id="{00000000-0008-0000-0500-00000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9222" name="直線コネクタ 43">
          <a:extLst>
            <a:ext uri="{FF2B5EF4-FFF2-40B4-BE49-F238E27FC236}">
              <a16:creationId xmlns:a16="http://schemas.microsoft.com/office/drawing/2014/main" id="{00000000-0008-0000-0500-0000062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9223" name="直線コネクタ 45">
          <a:extLst>
            <a:ext uri="{FF2B5EF4-FFF2-40B4-BE49-F238E27FC236}">
              <a16:creationId xmlns:a16="http://schemas.microsoft.com/office/drawing/2014/main" id="{00000000-0008-0000-0500-0000072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9224" name="直線コネクタ 43">
          <a:extLst>
            <a:ext uri="{FF2B5EF4-FFF2-40B4-BE49-F238E27FC236}">
              <a16:creationId xmlns:a16="http://schemas.microsoft.com/office/drawing/2014/main" id="{00000000-0008-0000-0500-0000082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9225" name="直線コネクタ 43">
          <a:extLst>
            <a:ext uri="{FF2B5EF4-FFF2-40B4-BE49-F238E27FC236}">
              <a16:creationId xmlns:a16="http://schemas.microsoft.com/office/drawing/2014/main" id="{00000000-0008-0000-0500-0000092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9226" name="直線コネクタ 43">
          <a:extLst>
            <a:ext uri="{FF2B5EF4-FFF2-40B4-BE49-F238E27FC236}">
              <a16:creationId xmlns:a16="http://schemas.microsoft.com/office/drawing/2014/main" id="{00000000-0008-0000-0500-00000A2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9227" name="直線コネクタ 43">
          <a:extLst>
            <a:ext uri="{FF2B5EF4-FFF2-40B4-BE49-F238E27FC236}">
              <a16:creationId xmlns:a16="http://schemas.microsoft.com/office/drawing/2014/main" id="{00000000-0008-0000-0500-00000B2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9228" name="直線コネクタ 43">
          <a:extLst>
            <a:ext uri="{FF2B5EF4-FFF2-40B4-BE49-F238E27FC236}">
              <a16:creationId xmlns:a16="http://schemas.microsoft.com/office/drawing/2014/main" id="{00000000-0008-0000-0500-00000C2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9229" name="直線コネクタ 43">
          <a:extLst>
            <a:ext uri="{FF2B5EF4-FFF2-40B4-BE49-F238E27FC236}">
              <a16:creationId xmlns:a16="http://schemas.microsoft.com/office/drawing/2014/main" id="{00000000-0008-0000-0500-00000D2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9230" name="直線コネクタ 43">
          <a:extLst>
            <a:ext uri="{FF2B5EF4-FFF2-40B4-BE49-F238E27FC236}">
              <a16:creationId xmlns:a16="http://schemas.microsoft.com/office/drawing/2014/main" id="{00000000-0008-0000-0500-00000E2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9231" name="直線コネクタ 43">
          <a:extLst>
            <a:ext uri="{FF2B5EF4-FFF2-40B4-BE49-F238E27FC236}">
              <a16:creationId xmlns:a16="http://schemas.microsoft.com/office/drawing/2014/main" id="{00000000-0008-0000-0500-00000F2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9232" name="直線コネクタ 43">
          <a:extLst>
            <a:ext uri="{FF2B5EF4-FFF2-40B4-BE49-F238E27FC236}">
              <a16:creationId xmlns:a16="http://schemas.microsoft.com/office/drawing/2014/main" id="{00000000-0008-0000-0500-0000102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9233" name="直線コネクタ 43">
          <a:extLst>
            <a:ext uri="{FF2B5EF4-FFF2-40B4-BE49-F238E27FC236}">
              <a16:creationId xmlns:a16="http://schemas.microsoft.com/office/drawing/2014/main" id="{00000000-0008-0000-0500-0000112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9234" name="直線コネクタ 45">
          <a:extLst>
            <a:ext uri="{FF2B5EF4-FFF2-40B4-BE49-F238E27FC236}">
              <a16:creationId xmlns:a16="http://schemas.microsoft.com/office/drawing/2014/main" id="{00000000-0008-0000-0500-0000122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9235" name="直線コネクタ 43">
          <a:extLst>
            <a:ext uri="{FF2B5EF4-FFF2-40B4-BE49-F238E27FC236}">
              <a16:creationId xmlns:a16="http://schemas.microsoft.com/office/drawing/2014/main" id="{00000000-0008-0000-0500-0000132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9236" name="直線コネクタ 43">
          <a:extLst>
            <a:ext uri="{FF2B5EF4-FFF2-40B4-BE49-F238E27FC236}">
              <a16:creationId xmlns:a16="http://schemas.microsoft.com/office/drawing/2014/main" id="{00000000-0008-0000-0500-0000142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9237" name="直線コネクタ 43">
          <a:extLst>
            <a:ext uri="{FF2B5EF4-FFF2-40B4-BE49-F238E27FC236}">
              <a16:creationId xmlns:a16="http://schemas.microsoft.com/office/drawing/2014/main" id="{00000000-0008-0000-0500-0000152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9238" name="直線コネクタ 43">
          <a:extLst>
            <a:ext uri="{FF2B5EF4-FFF2-40B4-BE49-F238E27FC236}">
              <a16:creationId xmlns:a16="http://schemas.microsoft.com/office/drawing/2014/main" id="{00000000-0008-0000-0500-0000162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9239" name="直線コネクタ 43">
          <a:extLst>
            <a:ext uri="{FF2B5EF4-FFF2-40B4-BE49-F238E27FC236}">
              <a16:creationId xmlns:a16="http://schemas.microsoft.com/office/drawing/2014/main" id="{00000000-0008-0000-0500-0000172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9240" name="直線コネクタ 43">
          <a:extLst>
            <a:ext uri="{FF2B5EF4-FFF2-40B4-BE49-F238E27FC236}">
              <a16:creationId xmlns:a16="http://schemas.microsoft.com/office/drawing/2014/main" id="{00000000-0008-0000-0500-0000182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9241" name="直線コネクタ 43">
          <a:extLst>
            <a:ext uri="{FF2B5EF4-FFF2-40B4-BE49-F238E27FC236}">
              <a16:creationId xmlns:a16="http://schemas.microsoft.com/office/drawing/2014/main" id="{00000000-0008-0000-0500-0000192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9242" name="直線コネクタ 43">
          <a:extLst>
            <a:ext uri="{FF2B5EF4-FFF2-40B4-BE49-F238E27FC236}">
              <a16:creationId xmlns:a16="http://schemas.microsoft.com/office/drawing/2014/main" id="{00000000-0008-0000-0500-00001A2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9243" name="直線コネクタ 43">
          <a:extLst>
            <a:ext uri="{FF2B5EF4-FFF2-40B4-BE49-F238E27FC236}">
              <a16:creationId xmlns:a16="http://schemas.microsoft.com/office/drawing/2014/main" id="{00000000-0008-0000-0500-00001B2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9244" name="角丸四角形 12">
          <a:extLst>
            <a:ext uri="{FF2B5EF4-FFF2-40B4-BE49-F238E27FC236}">
              <a16:creationId xmlns:a16="http://schemas.microsoft.com/office/drawing/2014/main" id="{00000000-0008-0000-0500-00001C2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9245" name="Check Box 6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5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6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6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6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6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6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6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6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0242" name="Check Box 2" hidden="1">
                <a:extLst>
                  <a:ext uri="{63B3BB69-23CF-44E3-9099-C40C66FF867C}">
                    <a14:compatExt spid="_x0000_s10242"/>
                  </a:ext>
                  <a:ext uri="{FF2B5EF4-FFF2-40B4-BE49-F238E27FC236}">
                    <a16:creationId xmlns:a16="http://schemas.microsoft.com/office/drawing/2014/main" id="{00000000-0008-0000-0600-0000022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3" name="Check Box 3" hidden="1">
                <a:extLst>
                  <a:ext uri="{63B3BB69-23CF-44E3-9099-C40C66FF867C}">
                    <a14:compatExt spid="_x0000_s10243"/>
                  </a:ext>
                  <a:ext uri="{FF2B5EF4-FFF2-40B4-BE49-F238E27FC236}">
                    <a16:creationId xmlns:a16="http://schemas.microsoft.com/office/drawing/2014/main" id="{00000000-0008-0000-0600-0000032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4" name="Check Box 4" hidden="1">
                <a:extLst>
                  <a:ext uri="{63B3BB69-23CF-44E3-9099-C40C66FF867C}">
                    <a14:compatExt spid="_x0000_s10244"/>
                  </a:ext>
                  <a:ext uri="{FF2B5EF4-FFF2-40B4-BE49-F238E27FC236}">
                    <a16:creationId xmlns:a16="http://schemas.microsoft.com/office/drawing/2014/main" id="{00000000-0008-0000-0600-0000042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45" name="Check Box 5" hidden="1">
                <a:extLst>
                  <a:ext uri="{63B3BB69-23CF-44E3-9099-C40C66FF867C}">
                    <a14:compatExt spid="_x0000_s10245"/>
                  </a:ext>
                  <a:ext uri="{FF2B5EF4-FFF2-40B4-BE49-F238E27FC236}">
                    <a16:creationId xmlns:a16="http://schemas.microsoft.com/office/drawing/2014/main" id="{00000000-0008-0000-0600-0000052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0240" name="図 10239">
          <a:extLst>
            <a:ext uri="{FF2B5EF4-FFF2-40B4-BE49-F238E27FC236}">
              <a16:creationId xmlns:a16="http://schemas.microsoft.com/office/drawing/2014/main" id="{00000000-0008-0000-0600-000000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0246" name="直線コネクタ 43">
          <a:extLst>
            <a:ext uri="{FF2B5EF4-FFF2-40B4-BE49-F238E27FC236}">
              <a16:creationId xmlns:a16="http://schemas.microsoft.com/office/drawing/2014/main" id="{00000000-0008-0000-0600-0000062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0247" name="直線コネクタ 45">
          <a:extLst>
            <a:ext uri="{FF2B5EF4-FFF2-40B4-BE49-F238E27FC236}">
              <a16:creationId xmlns:a16="http://schemas.microsoft.com/office/drawing/2014/main" id="{00000000-0008-0000-0600-0000072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0248" name="直線コネクタ 43">
          <a:extLst>
            <a:ext uri="{FF2B5EF4-FFF2-40B4-BE49-F238E27FC236}">
              <a16:creationId xmlns:a16="http://schemas.microsoft.com/office/drawing/2014/main" id="{00000000-0008-0000-0600-0000082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0249" name="直線コネクタ 43">
          <a:extLst>
            <a:ext uri="{FF2B5EF4-FFF2-40B4-BE49-F238E27FC236}">
              <a16:creationId xmlns:a16="http://schemas.microsoft.com/office/drawing/2014/main" id="{00000000-0008-0000-0600-0000092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0250" name="直線コネクタ 43">
          <a:extLst>
            <a:ext uri="{FF2B5EF4-FFF2-40B4-BE49-F238E27FC236}">
              <a16:creationId xmlns:a16="http://schemas.microsoft.com/office/drawing/2014/main" id="{00000000-0008-0000-0600-00000A2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0251" name="直線コネクタ 43">
          <a:extLst>
            <a:ext uri="{FF2B5EF4-FFF2-40B4-BE49-F238E27FC236}">
              <a16:creationId xmlns:a16="http://schemas.microsoft.com/office/drawing/2014/main" id="{00000000-0008-0000-0600-00000B2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0252" name="直線コネクタ 43">
          <a:extLst>
            <a:ext uri="{FF2B5EF4-FFF2-40B4-BE49-F238E27FC236}">
              <a16:creationId xmlns:a16="http://schemas.microsoft.com/office/drawing/2014/main" id="{00000000-0008-0000-0600-00000C2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0253" name="直線コネクタ 43">
          <a:extLst>
            <a:ext uri="{FF2B5EF4-FFF2-40B4-BE49-F238E27FC236}">
              <a16:creationId xmlns:a16="http://schemas.microsoft.com/office/drawing/2014/main" id="{00000000-0008-0000-0600-00000D2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0254" name="直線コネクタ 43">
          <a:extLst>
            <a:ext uri="{FF2B5EF4-FFF2-40B4-BE49-F238E27FC236}">
              <a16:creationId xmlns:a16="http://schemas.microsoft.com/office/drawing/2014/main" id="{00000000-0008-0000-0600-00000E2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0255" name="直線コネクタ 43">
          <a:extLst>
            <a:ext uri="{FF2B5EF4-FFF2-40B4-BE49-F238E27FC236}">
              <a16:creationId xmlns:a16="http://schemas.microsoft.com/office/drawing/2014/main" id="{00000000-0008-0000-0600-00000F2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0256" name="直線コネクタ 43">
          <a:extLst>
            <a:ext uri="{FF2B5EF4-FFF2-40B4-BE49-F238E27FC236}">
              <a16:creationId xmlns:a16="http://schemas.microsoft.com/office/drawing/2014/main" id="{00000000-0008-0000-0600-0000102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0257" name="直線コネクタ 43">
          <a:extLst>
            <a:ext uri="{FF2B5EF4-FFF2-40B4-BE49-F238E27FC236}">
              <a16:creationId xmlns:a16="http://schemas.microsoft.com/office/drawing/2014/main" id="{00000000-0008-0000-0600-0000112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0258" name="直線コネクタ 45">
          <a:extLst>
            <a:ext uri="{FF2B5EF4-FFF2-40B4-BE49-F238E27FC236}">
              <a16:creationId xmlns:a16="http://schemas.microsoft.com/office/drawing/2014/main" id="{00000000-0008-0000-0600-0000122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0259" name="直線コネクタ 43">
          <a:extLst>
            <a:ext uri="{FF2B5EF4-FFF2-40B4-BE49-F238E27FC236}">
              <a16:creationId xmlns:a16="http://schemas.microsoft.com/office/drawing/2014/main" id="{00000000-0008-0000-0600-0000132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0260" name="直線コネクタ 43">
          <a:extLst>
            <a:ext uri="{FF2B5EF4-FFF2-40B4-BE49-F238E27FC236}">
              <a16:creationId xmlns:a16="http://schemas.microsoft.com/office/drawing/2014/main" id="{00000000-0008-0000-0600-0000142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0261" name="直線コネクタ 43">
          <a:extLst>
            <a:ext uri="{FF2B5EF4-FFF2-40B4-BE49-F238E27FC236}">
              <a16:creationId xmlns:a16="http://schemas.microsoft.com/office/drawing/2014/main" id="{00000000-0008-0000-0600-0000152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0262" name="直線コネクタ 43">
          <a:extLst>
            <a:ext uri="{FF2B5EF4-FFF2-40B4-BE49-F238E27FC236}">
              <a16:creationId xmlns:a16="http://schemas.microsoft.com/office/drawing/2014/main" id="{00000000-0008-0000-0600-0000162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0263" name="直線コネクタ 43">
          <a:extLst>
            <a:ext uri="{FF2B5EF4-FFF2-40B4-BE49-F238E27FC236}">
              <a16:creationId xmlns:a16="http://schemas.microsoft.com/office/drawing/2014/main" id="{00000000-0008-0000-0600-0000172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0264" name="直線コネクタ 43">
          <a:extLst>
            <a:ext uri="{FF2B5EF4-FFF2-40B4-BE49-F238E27FC236}">
              <a16:creationId xmlns:a16="http://schemas.microsoft.com/office/drawing/2014/main" id="{00000000-0008-0000-0600-0000182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0265" name="直線コネクタ 43">
          <a:extLst>
            <a:ext uri="{FF2B5EF4-FFF2-40B4-BE49-F238E27FC236}">
              <a16:creationId xmlns:a16="http://schemas.microsoft.com/office/drawing/2014/main" id="{00000000-0008-0000-0600-0000192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0266" name="直線コネクタ 43">
          <a:extLst>
            <a:ext uri="{FF2B5EF4-FFF2-40B4-BE49-F238E27FC236}">
              <a16:creationId xmlns:a16="http://schemas.microsoft.com/office/drawing/2014/main" id="{00000000-0008-0000-0600-00001A2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0267" name="直線コネクタ 43">
          <a:extLst>
            <a:ext uri="{FF2B5EF4-FFF2-40B4-BE49-F238E27FC236}">
              <a16:creationId xmlns:a16="http://schemas.microsoft.com/office/drawing/2014/main" id="{00000000-0008-0000-0600-00001B2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0268" name="角丸四角形 12">
          <a:extLst>
            <a:ext uri="{FF2B5EF4-FFF2-40B4-BE49-F238E27FC236}">
              <a16:creationId xmlns:a16="http://schemas.microsoft.com/office/drawing/2014/main" id="{00000000-0008-0000-0600-00001C2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0269" name="Check Box 6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600-00001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7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7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7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7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7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7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7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7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7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7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7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7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7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7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7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7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7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7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7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7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7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7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1266" name="Check Box 2" hidden="1">
                <a:extLst>
                  <a:ext uri="{63B3BB69-23CF-44E3-9099-C40C66FF867C}">
                    <a14:compatExt spid="_x0000_s11266"/>
                  </a:ext>
                  <a:ext uri="{FF2B5EF4-FFF2-40B4-BE49-F238E27FC236}">
                    <a16:creationId xmlns:a16="http://schemas.microsoft.com/office/drawing/2014/main" id="{00000000-0008-0000-0700-0000022C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7" name="Check Box 3" hidden="1">
                <a:extLst>
                  <a:ext uri="{63B3BB69-23CF-44E3-9099-C40C66FF867C}">
                    <a14:compatExt spid="_x0000_s11267"/>
                  </a:ext>
                  <a:ext uri="{FF2B5EF4-FFF2-40B4-BE49-F238E27FC236}">
                    <a16:creationId xmlns:a16="http://schemas.microsoft.com/office/drawing/2014/main" id="{00000000-0008-0000-0700-0000032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8" name="Check Box 4" hidden="1">
                <a:extLst>
                  <a:ext uri="{63B3BB69-23CF-44E3-9099-C40C66FF867C}">
                    <a14:compatExt spid="_x0000_s11268"/>
                  </a:ext>
                  <a:ext uri="{FF2B5EF4-FFF2-40B4-BE49-F238E27FC236}">
                    <a16:creationId xmlns:a16="http://schemas.microsoft.com/office/drawing/2014/main" id="{00000000-0008-0000-0700-0000042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1269" name="Check Box 5" hidden="1">
                <a:extLst>
                  <a:ext uri="{63B3BB69-23CF-44E3-9099-C40C66FF867C}">
                    <a14:compatExt spid="_x0000_s11269"/>
                  </a:ext>
                  <a:ext uri="{FF2B5EF4-FFF2-40B4-BE49-F238E27FC236}">
                    <a16:creationId xmlns:a16="http://schemas.microsoft.com/office/drawing/2014/main" id="{00000000-0008-0000-0700-0000052C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7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7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7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7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1264" name="図 11263">
          <a:extLst>
            <a:ext uri="{FF2B5EF4-FFF2-40B4-BE49-F238E27FC236}">
              <a16:creationId xmlns:a16="http://schemas.microsoft.com/office/drawing/2014/main" id="{00000000-0008-0000-0700-0000002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1270" name="直線コネクタ 43">
          <a:extLst>
            <a:ext uri="{FF2B5EF4-FFF2-40B4-BE49-F238E27FC236}">
              <a16:creationId xmlns:a16="http://schemas.microsoft.com/office/drawing/2014/main" id="{00000000-0008-0000-0700-0000062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1271" name="直線コネクタ 45">
          <a:extLst>
            <a:ext uri="{FF2B5EF4-FFF2-40B4-BE49-F238E27FC236}">
              <a16:creationId xmlns:a16="http://schemas.microsoft.com/office/drawing/2014/main" id="{00000000-0008-0000-0700-0000072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1272" name="直線コネクタ 43">
          <a:extLst>
            <a:ext uri="{FF2B5EF4-FFF2-40B4-BE49-F238E27FC236}">
              <a16:creationId xmlns:a16="http://schemas.microsoft.com/office/drawing/2014/main" id="{00000000-0008-0000-0700-0000082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1273" name="直線コネクタ 43">
          <a:extLst>
            <a:ext uri="{FF2B5EF4-FFF2-40B4-BE49-F238E27FC236}">
              <a16:creationId xmlns:a16="http://schemas.microsoft.com/office/drawing/2014/main" id="{00000000-0008-0000-0700-0000092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1274" name="直線コネクタ 43">
          <a:extLst>
            <a:ext uri="{FF2B5EF4-FFF2-40B4-BE49-F238E27FC236}">
              <a16:creationId xmlns:a16="http://schemas.microsoft.com/office/drawing/2014/main" id="{00000000-0008-0000-0700-00000A2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1275" name="直線コネクタ 43">
          <a:extLst>
            <a:ext uri="{FF2B5EF4-FFF2-40B4-BE49-F238E27FC236}">
              <a16:creationId xmlns:a16="http://schemas.microsoft.com/office/drawing/2014/main" id="{00000000-0008-0000-0700-00000B2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1276" name="直線コネクタ 43">
          <a:extLst>
            <a:ext uri="{FF2B5EF4-FFF2-40B4-BE49-F238E27FC236}">
              <a16:creationId xmlns:a16="http://schemas.microsoft.com/office/drawing/2014/main" id="{00000000-0008-0000-0700-00000C2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1277" name="直線コネクタ 43">
          <a:extLst>
            <a:ext uri="{FF2B5EF4-FFF2-40B4-BE49-F238E27FC236}">
              <a16:creationId xmlns:a16="http://schemas.microsoft.com/office/drawing/2014/main" id="{00000000-0008-0000-0700-00000D2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1278" name="直線コネクタ 43">
          <a:extLst>
            <a:ext uri="{FF2B5EF4-FFF2-40B4-BE49-F238E27FC236}">
              <a16:creationId xmlns:a16="http://schemas.microsoft.com/office/drawing/2014/main" id="{00000000-0008-0000-0700-00000E2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1279" name="直線コネクタ 43">
          <a:extLst>
            <a:ext uri="{FF2B5EF4-FFF2-40B4-BE49-F238E27FC236}">
              <a16:creationId xmlns:a16="http://schemas.microsoft.com/office/drawing/2014/main" id="{00000000-0008-0000-0700-00000F2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1280" name="直線コネクタ 43">
          <a:extLst>
            <a:ext uri="{FF2B5EF4-FFF2-40B4-BE49-F238E27FC236}">
              <a16:creationId xmlns:a16="http://schemas.microsoft.com/office/drawing/2014/main" id="{00000000-0008-0000-0700-0000102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1281" name="直線コネクタ 43">
          <a:extLst>
            <a:ext uri="{FF2B5EF4-FFF2-40B4-BE49-F238E27FC236}">
              <a16:creationId xmlns:a16="http://schemas.microsoft.com/office/drawing/2014/main" id="{00000000-0008-0000-0700-0000112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1282" name="直線コネクタ 45">
          <a:extLst>
            <a:ext uri="{FF2B5EF4-FFF2-40B4-BE49-F238E27FC236}">
              <a16:creationId xmlns:a16="http://schemas.microsoft.com/office/drawing/2014/main" id="{00000000-0008-0000-0700-0000122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1283" name="直線コネクタ 43">
          <a:extLst>
            <a:ext uri="{FF2B5EF4-FFF2-40B4-BE49-F238E27FC236}">
              <a16:creationId xmlns:a16="http://schemas.microsoft.com/office/drawing/2014/main" id="{00000000-0008-0000-0700-0000132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1284" name="直線コネクタ 43">
          <a:extLst>
            <a:ext uri="{FF2B5EF4-FFF2-40B4-BE49-F238E27FC236}">
              <a16:creationId xmlns:a16="http://schemas.microsoft.com/office/drawing/2014/main" id="{00000000-0008-0000-0700-0000142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1285" name="直線コネクタ 43">
          <a:extLst>
            <a:ext uri="{FF2B5EF4-FFF2-40B4-BE49-F238E27FC236}">
              <a16:creationId xmlns:a16="http://schemas.microsoft.com/office/drawing/2014/main" id="{00000000-0008-0000-0700-0000152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1286" name="直線コネクタ 43">
          <a:extLst>
            <a:ext uri="{FF2B5EF4-FFF2-40B4-BE49-F238E27FC236}">
              <a16:creationId xmlns:a16="http://schemas.microsoft.com/office/drawing/2014/main" id="{00000000-0008-0000-0700-0000162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1287" name="直線コネクタ 43">
          <a:extLst>
            <a:ext uri="{FF2B5EF4-FFF2-40B4-BE49-F238E27FC236}">
              <a16:creationId xmlns:a16="http://schemas.microsoft.com/office/drawing/2014/main" id="{00000000-0008-0000-0700-0000172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1288" name="直線コネクタ 43">
          <a:extLst>
            <a:ext uri="{FF2B5EF4-FFF2-40B4-BE49-F238E27FC236}">
              <a16:creationId xmlns:a16="http://schemas.microsoft.com/office/drawing/2014/main" id="{00000000-0008-0000-0700-0000182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1289" name="直線コネクタ 43">
          <a:extLst>
            <a:ext uri="{FF2B5EF4-FFF2-40B4-BE49-F238E27FC236}">
              <a16:creationId xmlns:a16="http://schemas.microsoft.com/office/drawing/2014/main" id="{00000000-0008-0000-0700-0000192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1290" name="直線コネクタ 43">
          <a:extLst>
            <a:ext uri="{FF2B5EF4-FFF2-40B4-BE49-F238E27FC236}">
              <a16:creationId xmlns:a16="http://schemas.microsoft.com/office/drawing/2014/main" id="{00000000-0008-0000-0700-00001A2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1291" name="直線コネクタ 43">
          <a:extLst>
            <a:ext uri="{FF2B5EF4-FFF2-40B4-BE49-F238E27FC236}">
              <a16:creationId xmlns:a16="http://schemas.microsoft.com/office/drawing/2014/main" id="{00000000-0008-0000-0700-00001B2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1292" name="角丸四角形 12">
          <a:extLst>
            <a:ext uri="{FF2B5EF4-FFF2-40B4-BE49-F238E27FC236}">
              <a16:creationId xmlns:a16="http://schemas.microsoft.com/office/drawing/2014/main" id="{00000000-0008-0000-0700-00001C2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1293" name="Check Box 6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700-00001D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8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8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8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8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8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8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8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8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8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8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8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8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8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8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8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8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8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8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8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8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8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8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8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2290" name="Check Box 2" hidden="1">
                <a:extLst>
                  <a:ext uri="{63B3BB69-23CF-44E3-9099-C40C66FF867C}">
                    <a14:compatExt spid="_x0000_s12290"/>
                  </a:ext>
                  <a:ext uri="{FF2B5EF4-FFF2-40B4-BE49-F238E27FC236}">
                    <a16:creationId xmlns:a16="http://schemas.microsoft.com/office/drawing/2014/main" id="{00000000-0008-0000-0800-00000230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1" name="Check Box 3" hidden="1">
                <a:extLst>
                  <a:ext uri="{63B3BB69-23CF-44E3-9099-C40C66FF867C}">
                    <a14:compatExt spid="_x0000_s12291"/>
                  </a:ext>
                  <a:ext uri="{FF2B5EF4-FFF2-40B4-BE49-F238E27FC236}">
                    <a16:creationId xmlns:a16="http://schemas.microsoft.com/office/drawing/2014/main" id="{00000000-0008-0000-0800-0000033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2" name="Check Box 4" hidden="1">
                <a:extLst>
                  <a:ext uri="{63B3BB69-23CF-44E3-9099-C40C66FF867C}">
                    <a14:compatExt spid="_x0000_s12292"/>
                  </a:ext>
                  <a:ext uri="{FF2B5EF4-FFF2-40B4-BE49-F238E27FC236}">
                    <a16:creationId xmlns:a16="http://schemas.microsoft.com/office/drawing/2014/main" id="{00000000-0008-0000-0800-0000043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2293" name="Check Box 5" hidden="1">
                <a:extLst>
                  <a:ext uri="{63B3BB69-23CF-44E3-9099-C40C66FF867C}">
                    <a14:compatExt spid="_x0000_s12293"/>
                  </a:ext>
                  <a:ext uri="{FF2B5EF4-FFF2-40B4-BE49-F238E27FC236}">
                    <a16:creationId xmlns:a16="http://schemas.microsoft.com/office/drawing/2014/main" id="{00000000-0008-0000-0800-00000530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8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8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8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8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8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8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8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8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2288" name="図 12287">
          <a:extLst>
            <a:ext uri="{FF2B5EF4-FFF2-40B4-BE49-F238E27FC236}">
              <a16:creationId xmlns:a16="http://schemas.microsoft.com/office/drawing/2014/main" id="{00000000-0008-0000-0800-0000003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2294" name="直線コネクタ 43">
          <a:extLst>
            <a:ext uri="{FF2B5EF4-FFF2-40B4-BE49-F238E27FC236}">
              <a16:creationId xmlns:a16="http://schemas.microsoft.com/office/drawing/2014/main" id="{00000000-0008-0000-0800-0000063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2295" name="直線コネクタ 45">
          <a:extLst>
            <a:ext uri="{FF2B5EF4-FFF2-40B4-BE49-F238E27FC236}">
              <a16:creationId xmlns:a16="http://schemas.microsoft.com/office/drawing/2014/main" id="{00000000-0008-0000-0800-0000073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2296" name="直線コネクタ 43">
          <a:extLst>
            <a:ext uri="{FF2B5EF4-FFF2-40B4-BE49-F238E27FC236}">
              <a16:creationId xmlns:a16="http://schemas.microsoft.com/office/drawing/2014/main" id="{00000000-0008-0000-0800-0000083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2297" name="直線コネクタ 43">
          <a:extLst>
            <a:ext uri="{FF2B5EF4-FFF2-40B4-BE49-F238E27FC236}">
              <a16:creationId xmlns:a16="http://schemas.microsoft.com/office/drawing/2014/main" id="{00000000-0008-0000-0800-0000093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2298" name="直線コネクタ 43">
          <a:extLst>
            <a:ext uri="{FF2B5EF4-FFF2-40B4-BE49-F238E27FC236}">
              <a16:creationId xmlns:a16="http://schemas.microsoft.com/office/drawing/2014/main" id="{00000000-0008-0000-0800-00000A3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2299" name="直線コネクタ 43">
          <a:extLst>
            <a:ext uri="{FF2B5EF4-FFF2-40B4-BE49-F238E27FC236}">
              <a16:creationId xmlns:a16="http://schemas.microsoft.com/office/drawing/2014/main" id="{00000000-0008-0000-0800-00000B3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2300" name="直線コネクタ 43">
          <a:extLst>
            <a:ext uri="{FF2B5EF4-FFF2-40B4-BE49-F238E27FC236}">
              <a16:creationId xmlns:a16="http://schemas.microsoft.com/office/drawing/2014/main" id="{00000000-0008-0000-0800-00000C3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2301" name="直線コネクタ 43">
          <a:extLst>
            <a:ext uri="{FF2B5EF4-FFF2-40B4-BE49-F238E27FC236}">
              <a16:creationId xmlns:a16="http://schemas.microsoft.com/office/drawing/2014/main" id="{00000000-0008-0000-0800-00000D3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2302" name="直線コネクタ 43">
          <a:extLst>
            <a:ext uri="{FF2B5EF4-FFF2-40B4-BE49-F238E27FC236}">
              <a16:creationId xmlns:a16="http://schemas.microsoft.com/office/drawing/2014/main" id="{00000000-0008-0000-0800-00000E3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2303" name="直線コネクタ 43">
          <a:extLst>
            <a:ext uri="{FF2B5EF4-FFF2-40B4-BE49-F238E27FC236}">
              <a16:creationId xmlns:a16="http://schemas.microsoft.com/office/drawing/2014/main" id="{00000000-0008-0000-0800-00000F3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2304" name="直線コネクタ 43">
          <a:extLst>
            <a:ext uri="{FF2B5EF4-FFF2-40B4-BE49-F238E27FC236}">
              <a16:creationId xmlns:a16="http://schemas.microsoft.com/office/drawing/2014/main" id="{00000000-0008-0000-0800-0000103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2305" name="直線コネクタ 43">
          <a:extLst>
            <a:ext uri="{FF2B5EF4-FFF2-40B4-BE49-F238E27FC236}">
              <a16:creationId xmlns:a16="http://schemas.microsoft.com/office/drawing/2014/main" id="{00000000-0008-0000-0800-0000113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2306" name="直線コネクタ 45">
          <a:extLst>
            <a:ext uri="{FF2B5EF4-FFF2-40B4-BE49-F238E27FC236}">
              <a16:creationId xmlns:a16="http://schemas.microsoft.com/office/drawing/2014/main" id="{00000000-0008-0000-0800-0000123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2307" name="直線コネクタ 43">
          <a:extLst>
            <a:ext uri="{FF2B5EF4-FFF2-40B4-BE49-F238E27FC236}">
              <a16:creationId xmlns:a16="http://schemas.microsoft.com/office/drawing/2014/main" id="{00000000-0008-0000-0800-0000133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2308" name="直線コネクタ 43">
          <a:extLst>
            <a:ext uri="{FF2B5EF4-FFF2-40B4-BE49-F238E27FC236}">
              <a16:creationId xmlns:a16="http://schemas.microsoft.com/office/drawing/2014/main" id="{00000000-0008-0000-0800-0000143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2309" name="直線コネクタ 43">
          <a:extLst>
            <a:ext uri="{FF2B5EF4-FFF2-40B4-BE49-F238E27FC236}">
              <a16:creationId xmlns:a16="http://schemas.microsoft.com/office/drawing/2014/main" id="{00000000-0008-0000-0800-0000153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2310" name="直線コネクタ 43">
          <a:extLst>
            <a:ext uri="{FF2B5EF4-FFF2-40B4-BE49-F238E27FC236}">
              <a16:creationId xmlns:a16="http://schemas.microsoft.com/office/drawing/2014/main" id="{00000000-0008-0000-0800-0000163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2311" name="直線コネクタ 43">
          <a:extLst>
            <a:ext uri="{FF2B5EF4-FFF2-40B4-BE49-F238E27FC236}">
              <a16:creationId xmlns:a16="http://schemas.microsoft.com/office/drawing/2014/main" id="{00000000-0008-0000-0800-0000173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2312" name="直線コネクタ 43">
          <a:extLst>
            <a:ext uri="{FF2B5EF4-FFF2-40B4-BE49-F238E27FC236}">
              <a16:creationId xmlns:a16="http://schemas.microsoft.com/office/drawing/2014/main" id="{00000000-0008-0000-0800-0000183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2313" name="直線コネクタ 43">
          <a:extLst>
            <a:ext uri="{FF2B5EF4-FFF2-40B4-BE49-F238E27FC236}">
              <a16:creationId xmlns:a16="http://schemas.microsoft.com/office/drawing/2014/main" id="{00000000-0008-0000-0800-0000193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2314" name="直線コネクタ 43">
          <a:extLst>
            <a:ext uri="{FF2B5EF4-FFF2-40B4-BE49-F238E27FC236}">
              <a16:creationId xmlns:a16="http://schemas.microsoft.com/office/drawing/2014/main" id="{00000000-0008-0000-0800-00001A3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2315" name="直線コネクタ 43">
          <a:extLst>
            <a:ext uri="{FF2B5EF4-FFF2-40B4-BE49-F238E27FC236}">
              <a16:creationId xmlns:a16="http://schemas.microsoft.com/office/drawing/2014/main" id="{00000000-0008-0000-0800-00001B3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2316" name="角丸四角形 12">
          <a:extLst>
            <a:ext uri="{FF2B5EF4-FFF2-40B4-BE49-F238E27FC236}">
              <a16:creationId xmlns:a16="http://schemas.microsoft.com/office/drawing/2014/main" id="{00000000-0008-0000-0800-00001C3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2317" name="Check Box 6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800-00001D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9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9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9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9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9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9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9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9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9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9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9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9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9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9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9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9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3314" name="Check Box 2" hidden="1">
                <a:extLst>
                  <a:ext uri="{63B3BB69-23CF-44E3-9099-C40C66FF867C}">
                    <a14:compatExt spid="_x0000_s13314"/>
                  </a:ext>
                  <a:ext uri="{FF2B5EF4-FFF2-40B4-BE49-F238E27FC236}">
                    <a16:creationId xmlns:a16="http://schemas.microsoft.com/office/drawing/2014/main" id="{00000000-0008-0000-0900-00000234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5" name="Check Box 3" hidden="1">
                <a:extLst>
                  <a:ext uri="{63B3BB69-23CF-44E3-9099-C40C66FF867C}">
                    <a14:compatExt spid="_x0000_s13315"/>
                  </a:ext>
                  <a:ext uri="{FF2B5EF4-FFF2-40B4-BE49-F238E27FC236}">
                    <a16:creationId xmlns:a16="http://schemas.microsoft.com/office/drawing/2014/main" id="{00000000-0008-0000-0900-0000033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6" name="Check Box 4" hidden="1">
                <a:extLst>
                  <a:ext uri="{63B3BB69-23CF-44E3-9099-C40C66FF867C}">
                    <a14:compatExt spid="_x0000_s13316"/>
                  </a:ext>
                  <a:ext uri="{FF2B5EF4-FFF2-40B4-BE49-F238E27FC236}">
                    <a16:creationId xmlns:a16="http://schemas.microsoft.com/office/drawing/2014/main" id="{00000000-0008-0000-0900-0000043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3317" name="Check Box 5" hidden="1">
                <a:extLst>
                  <a:ext uri="{63B3BB69-23CF-44E3-9099-C40C66FF867C}">
                    <a14:compatExt spid="_x0000_s13317"/>
                  </a:ext>
                  <a:ext uri="{FF2B5EF4-FFF2-40B4-BE49-F238E27FC236}">
                    <a16:creationId xmlns:a16="http://schemas.microsoft.com/office/drawing/2014/main" id="{00000000-0008-0000-0900-00000534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9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9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9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9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3312" name="図 13311">
          <a:extLst>
            <a:ext uri="{FF2B5EF4-FFF2-40B4-BE49-F238E27FC236}">
              <a16:creationId xmlns:a16="http://schemas.microsoft.com/office/drawing/2014/main" id="{00000000-0008-0000-0900-0000003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3318" name="直線コネクタ 43">
          <a:extLst>
            <a:ext uri="{FF2B5EF4-FFF2-40B4-BE49-F238E27FC236}">
              <a16:creationId xmlns:a16="http://schemas.microsoft.com/office/drawing/2014/main" id="{00000000-0008-0000-0900-0000063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3319" name="直線コネクタ 45">
          <a:extLst>
            <a:ext uri="{FF2B5EF4-FFF2-40B4-BE49-F238E27FC236}">
              <a16:creationId xmlns:a16="http://schemas.microsoft.com/office/drawing/2014/main" id="{00000000-0008-0000-0900-0000073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3320" name="直線コネクタ 43">
          <a:extLst>
            <a:ext uri="{FF2B5EF4-FFF2-40B4-BE49-F238E27FC236}">
              <a16:creationId xmlns:a16="http://schemas.microsoft.com/office/drawing/2014/main" id="{00000000-0008-0000-0900-0000083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3321" name="直線コネクタ 43">
          <a:extLst>
            <a:ext uri="{FF2B5EF4-FFF2-40B4-BE49-F238E27FC236}">
              <a16:creationId xmlns:a16="http://schemas.microsoft.com/office/drawing/2014/main" id="{00000000-0008-0000-0900-0000093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3322" name="直線コネクタ 43">
          <a:extLst>
            <a:ext uri="{FF2B5EF4-FFF2-40B4-BE49-F238E27FC236}">
              <a16:creationId xmlns:a16="http://schemas.microsoft.com/office/drawing/2014/main" id="{00000000-0008-0000-0900-00000A3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3323" name="直線コネクタ 43">
          <a:extLst>
            <a:ext uri="{FF2B5EF4-FFF2-40B4-BE49-F238E27FC236}">
              <a16:creationId xmlns:a16="http://schemas.microsoft.com/office/drawing/2014/main" id="{00000000-0008-0000-0900-00000B3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3324" name="直線コネクタ 43">
          <a:extLst>
            <a:ext uri="{FF2B5EF4-FFF2-40B4-BE49-F238E27FC236}">
              <a16:creationId xmlns:a16="http://schemas.microsoft.com/office/drawing/2014/main" id="{00000000-0008-0000-0900-00000C3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3325" name="直線コネクタ 43">
          <a:extLst>
            <a:ext uri="{FF2B5EF4-FFF2-40B4-BE49-F238E27FC236}">
              <a16:creationId xmlns:a16="http://schemas.microsoft.com/office/drawing/2014/main" id="{00000000-0008-0000-0900-00000D3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3326" name="直線コネクタ 43">
          <a:extLst>
            <a:ext uri="{FF2B5EF4-FFF2-40B4-BE49-F238E27FC236}">
              <a16:creationId xmlns:a16="http://schemas.microsoft.com/office/drawing/2014/main" id="{00000000-0008-0000-0900-00000E3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3327" name="直線コネクタ 43">
          <a:extLst>
            <a:ext uri="{FF2B5EF4-FFF2-40B4-BE49-F238E27FC236}">
              <a16:creationId xmlns:a16="http://schemas.microsoft.com/office/drawing/2014/main" id="{00000000-0008-0000-0900-00000F3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3328" name="直線コネクタ 43">
          <a:extLst>
            <a:ext uri="{FF2B5EF4-FFF2-40B4-BE49-F238E27FC236}">
              <a16:creationId xmlns:a16="http://schemas.microsoft.com/office/drawing/2014/main" id="{00000000-0008-0000-0900-0000103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3329" name="直線コネクタ 43">
          <a:extLst>
            <a:ext uri="{FF2B5EF4-FFF2-40B4-BE49-F238E27FC236}">
              <a16:creationId xmlns:a16="http://schemas.microsoft.com/office/drawing/2014/main" id="{00000000-0008-0000-0900-0000113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3330" name="直線コネクタ 45">
          <a:extLst>
            <a:ext uri="{FF2B5EF4-FFF2-40B4-BE49-F238E27FC236}">
              <a16:creationId xmlns:a16="http://schemas.microsoft.com/office/drawing/2014/main" id="{00000000-0008-0000-0900-0000123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3331" name="直線コネクタ 43">
          <a:extLst>
            <a:ext uri="{FF2B5EF4-FFF2-40B4-BE49-F238E27FC236}">
              <a16:creationId xmlns:a16="http://schemas.microsoft.com/office/drawing/2014/main" id="{00000000-0008-0000-0900-0000133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3332" name="直線コネクタ 43">
          <a:extLst>
            <a:ext uri="{FF2B5EF4-FFF2-40B4-BE49-F238E27FC236}">
              <a16:creationId xmlns:a16="http://schemas.microsoft.com/office/drawing/2014/main" id="{00000000-0008-0000-0900-0000143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3333" name="直線コネクタ 43">
          <a:extLst>
            <a:ext uri="{FF2B5EF4-FFF2-40B4-BE49-F238E27FC236}">
              <a16:creationId xmlns:a16="http://schemas.microsoft.com/office/drawing/2014/main" id="{00000000-0008-0000-0900-0000153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3334" name="直線コネクタ 43">
          <a:extLst>
            <a:ext uri="{FF2B5EF4-FFF2-40B4-BE49-F238E27FC236}">
              <a16:creationId xmlns:a16="http://schemas.microsoft.com/office/drawing/2014/main" id="{00000000-0008-0000-0900-0000163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3335" name="直線コネクタ 43">
          <a:extLst>
            <a:ext uri="{FF2B5EF4-FFF2-40B4-BE49-F238E27FC236}">
              <a16:creationId xmlns:a16="http://schemas.microsoft.com/office/drawing/2014/main" id="{00000000-0008-0000-0900-0000173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3336" name="直線コネクタ 43">
          <a:extLst>
            <a:ext uri="{FF2B5EF4-FFF2-40B4-BE49-F238E27FC236}">
              <a16:creationId xmlns:a16="http://schemas.microsoft.com/office/drawing/2014/main" id="{00000000-0008-0000-0900-0000183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3337" name="直線コネクタ 43">
          <a:extLst>
            <a:ext uri="{FF2B5EF4-FFF2-40B4-BE49-F238E27FC236}">
              <a16:creationId xmlns:a16="http://schemas.microsoft.com/office/drawing/2014/main" id="{00000000-0008-0000-0900-0000193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3338" name="直線コネクタ 43">
          <a:extLst>
            <a:ext uri="{FF2B5EF4-FFF2-40B4-BE49-F238E27FC236}">
              <a16:creationId xmlns:a16="http://schemas.microsoft.com/office/drawing/2014/main" id="{00000000-0008-0000-0900-00001A3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3339" name="直線コネクタ 43">
          <a:extLst>
            <a:ext uri="{FF2B5EF4-FFF2-40B4-BE49-F238E27FC236}">
              <a16:creationId xmlns:a16="http://schemas.microsoft.com/office/drawing/2014/main" id="{00000000-0008-0000-0900-00001B3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3340" name="角丸四角形 12">
          <a:extLst>
            <a:ext uri="{FF2B5EF4-FFF2-40B4-BE49-F238E27FC236}">
              <a16:creationId xmlns:a16="http://schemas.microsoft.com/office/drawing/2014/main" id="{00000000-0008-0000-0900-00001C3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3341" name="Check Box 6" hidden="1">
              <a:extLst>
                <a:ext uri="{63B3BB69-23CF-44E3-9099-C40C66FF867C}">
                  <a14:compatExt spid="_x0000_s13318"/>
                </a:ext>
                <a:ext uri="{FF2B5EF4-FFF2-40B4-BE49-F238E27FC236}">
                  <a16:creationId xmlns:a16="http://schemas.microsoft.com/office/drawing/2014/main" id="{00000000-0008-0000-0900-00001D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A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A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A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A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A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A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A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A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A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A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A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4338" name="Check Box 2" hidden="1">
                <a:extLst>
                  <a:ext uri="{63B3BB69-23CF-44E3-9099-C40C66FF867C}">
                    <a14:compatExt spid="_x0000_s14338"/>
                  </a:ext>
                  <a:ext uri="{FF2B5EF4-FFF2-40B4-BE49-F238E27FC236}">
                    <a16:creationId xmlns:a16="http://schemas.microsoft.com/office/drawing/2014/main" id="{00000000-0008-0000-0A00-0000023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39" name="Check Box 3" hidden="1">
                <a:extLst>
                  <a:ext uri="{63B3BB69-23CF-44E3-9099-C40C66FF867C}">
                    <a14:compatExt spid="_x0000_s14339"/>
                  </a:ext>
                  <a:ext uri="{FF2B5EF4-FFF2-40B4-BE49-F238E27FC236}">
                    <a16:creationId xmlns:a16="http://schemas.microsoft.com/office/drawing/2014/main" id="{00000000-0008-0000-0A00-0000033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0" name="Check Box 4" hidden="1">
                <a:extLst>
                  <a:ext uri="{63B3BB69-23CF-44E3-9099-C40C66FF867C}">
                    <a14:compatExt spid="_x0000_s14340"/>
                  </a:ext>
                  <a:ext uri="{FF2B5EF4-FFF2-40B4-BE49-F238E27FC236}">
                    <a16:creationId xmlns:a16="http://schemas.microsoft.com/office/drawing/2014/main" id="{00000000-0008-0000-0A00-0000043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4341" name="Check Box 5" hidden="1">
                <a:extLst>
                  <a:ext uri="{63B3BB69-23CF-44E3-9099-C40C66FF867C}">
                    <a14:compatExt spid="_x0000_s14341"/>
                  </a:ext>
                  <a:ext uri="{FF2B5EF4-FFF2-40B4-BE49-F238E27FC236}">
                    <a16:creationId xmlns:a16="http://schemas.microsoft.com/office/drawing/2014/main" id="{00000000-0008-0000-0A00-0000053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4336" name="図 14335">
          <a:extLst>
            <a:ext uri="{FF2B5EF4-FFF2-40B4-BE49-F238E27FC236}">
              <a16:creationId xmlns:a16="http://schemas.microsoft.com/office/drawing/2014/main" id="{00000000-0008-0000-0A00-0000003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4342" name="直線コネクタ 43">
          <a:extLst>
            <a:ext uri="{FF2B5EF4-FFF2-40B4-BE49-F238E27FC236}">
              <a16:creationId xmlns:a16="http://schemas.microsoft.com/office/drawing/2014/main" id="{00000000-0008-0000-0A00-0000063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4343" name="直線コネクタ 45">
          <a:extLst>
            <a:ext uri="{FF2B5EF4-FFF2-40B4-BE49-F238E27FC236}">
              <a16:creationId xmlns:a16="http://schemas.microsoft.com/office/drawing/2014/main" id="{00000000-0008-0000-0A00-0000073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4344" name="直線コネクタ 43">
          <a:extLst>
            <a:ext uri="{FF2B5EF4-FFF2-40B4-BE49-F238E27FC236}">
              <a16:creationId xmlns:a16="http://schemas.microsoft.com/office/drawing/2014/main" id="{00000000-0008-0000-0A00-0000083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4345" name="直線コネクタ 43">
          <a:extLst>
            <a:ext uri="{FF2B5EF4-FFF2-40B4-BE49-F238E27FC236}">
              <a16:creationId xmlns:a16="http://schemas.microsoft.com/office/drawing/2014/main" id="{00000000-0008-0000-0A00-0000093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4346" name="直線コネクタ 43">
          <a:extLst>
            <a:ext uri="{FF2B5EF4-FFF2-40B4-BE49-F238E27FC236}">
              <a16:creationId xmlns:a16="http://schemas.microsoft.com/office/drawing/2014/main" id="{00000000-0008-0000-0A00-00000A3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4347" name="直線コネクタ 43">
          <a:extLst>
            <a:ext uri="{FF2B5EF4-FFF2-40B4-BE49-F238E27FC236}">
              <a16:creationId xmlns:a16="http://schemas.microsoft.com/office/drawing/2014/main" id="{00000000-0008-0000-0A00-00000B3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4348" name="直線コネクタ 43">
          <a:extLst>
            <a:ext uri="{FF2B5EF4-FFF2-40B4-BE49-F238E27FC236}">
              <a16:creationId xmlns:a16="http://schemas.microsoft.com/office/drawing/2014/main" id="{00000000-0008-0000-0A00-00000C3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4349" name="直線コネクタ 43">
          <a:extLst>
            <a:ext uri="{FF2B5EF4-FFF2-40B4-BE49-F238E27FC236}">
              <a16:creationId xmlns:a16="http://schemas.microsoft.com/office/drawing/2014/main" id="{00000000-0008-0000-0A00-00000D3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4350" name="直線コネクタ 43">
          <a:extLst>
            <a:ext uri="{FF2B5EF4-FFF2-40B4-BE49-F238E27FC236}">
              <a16:creationId xmlns:a16="http://schemas.microsoft.com/office/drawing/2014/main" id="{00000000-0008-0000-0A00-00000E3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4351" name="直線コネクタ 43">
          <a:extLst>
            <a:ext uri="{FF2B5EF4-FFF2-40B4-BE49-F238E27FC236}">
              <a16:creationId xmlns:a16="http://schemas.microsoft.com/office/drawing/2014/main" id="{00000000-0008-0000-0A00-00000F3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4352" name="直線コネクタ 43">
          <a:extLst>
            <a:ext uri="{FF2B5EF4-FFF2-40B4-BE49-F238E27FC236}">
              <a16:creationId xmlns:a16="http://schemas.microsoft.com/office/drawing/2014/main" id="{00000000-0008-0000-0A00-0000103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4353" name="直線コネクタ 43">
          <a:extLst>
            <a:ext uri="{FF2B5EF4-FFF2-40B4-BE49-F238E27FC236}">
              <a16:creationId xmlns:a16="http://schemas.microsoft.com/office/drawing/2014/main" id="{00000000-0008-0000-0A00-0000113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4354" name="直線コネクタ 45">
          <a:extLst>
            <a:ext uri="{FF2B5EF4-FFF2-40B4-BE49-F238E27FC236}">
              <a16:creationId xmlns:a16="http://schemas.microsoft.com/office/drawing/2014/main" id="{00000000-0008-0000-0A00-0000123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4355" name="直線コネクタ 43">
          <a:extLst>
            <a:ext uri="{FF2B5EF4-FFF2-40B4-BE49-F238E27FC236}">
              <a16:creationId xmlns:a16="http://schemas.microsoft.com/office/drawing/2014/main" id="{00000000-0008-0000-0A00-0000133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4356" name="直線コネクタ 43">
          <a:extLst>
            <a:ext uri="{FF2B5EF4-FFF2-40B4-BE49-F238E27FC236}">
              <a16:creationId xmlns:a16="http://schemas.microsoft.com/office/drawing/2014/main" id="{00000000-0008-0000-0A00-0000143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4357" name="直線コネクタ 43">
          <a:extLst>
            <a:ext uri="{FF2B5EF4-FFF2-40B4-BE49-F238E27FC236}">
              <a16:creationId xmlns:a16="http://schemas.microsoft.com/office/drawing/2014/main" id="{00000000-0008-0000-0A00-0000153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4358" name="直線コネクタ 43">
          <a:extLst>
            <a:ext uri="{FF2B5EF4-FFF2-40B4-BE49-F238E27FC236}">
              <a16:creationId xmlns:a16="http://schemas.microsoft.com/office/drawing/2014/main" id="{00000000-0008-0000-0A00-0000163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4359" name="直線コネクタ 43">
          <a:extLst>
            <a:ext uri="{FF2B5EF4-FFF2-40B4-BE49-F238E27FC236}">
              <a16:creationId xmlns:a16="http://schemas.microsoft.com/office/drawing/2014/main" id="{00000000-0008-0000-0A00-0000173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4360" name="直線コネクタ 43">
          <a:extLst>
            <a:ext uri="{FF2B5EF4-FFF2-40B4-BE49-F238E27FC236}">
              <a16:creationId xmlns:a16="http://schemas.microsoft.com/office/drawing/2014/main" id="{00000000-0008-0000-0A00-0000183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4361" name="直線コネクタ 43">
          <a:extLst>
            <a:ext uri="{FF2B5EF4-FFF2-40B4-BE49-F238E27FC236}">
              <a16:creationId xmlns:a16="http://schemas.microsoft.com/office/drawing/2014/main" id="{00000000-0008-0000-0A00-0000193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4362" name="直線コネクタ 43">
          <a:extLst>
            <a:ext uri="{FF2B5EF4-FFF2-40B4-BE49-F238E27FC236}">
              <a16:creationId xmlns:a16="http://schemas.microsoft.com/office/drawing/2014/main" id="{00000000-0008-0000-0A00-00001A3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4363" name="直線コネクタ 43">
          <a:extLst>
            <a:ext uri="{FF2B5EF4-FFF2-40B4-BE49-F238E27FC236}">
              <a16:creationId xmlns:a16="http://schemas.microsoft.com/office/drawing/2014/main" id="{00000000-0008-0000-0A00-00001B3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4364" name="角丸四角形 12">
          <a:extLst>
            <a:ext uri="{FF2B5EF4-FFF2-40B4-BE49-F238E27FC236}">
              <a16:creationId xmlns:a16="http://schemas.microsoft.com/office/drawing/2014/main" id="{00000000-0008-0000-0A00-00001C3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4365" name="Check Box 6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A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B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B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B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B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B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B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B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B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B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B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B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5362" name="Check Box 2" hidden="1">
                <a:extLst>
                  <a:ext uri="{63B3BB69-23CF-44E3-9099-C40C66FF867C}">
                    <a14:compatExt spid="_x0000_s15362"/>
                  </a:ext>
                  <a:ext uri="{FF2B5EF4-FFF2-40B4-BE49-F238E27FC236}">
                    <a16:creationId xmlns:a16="http://schemas.microsoft.com/office/drawing/2014/main" id="{00000000-0008-0000-0B00-0000023C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3" name="Check Box 3" hidden="1">
                <a:extLst>
                  <a:ext uri="{63B3BB69-23CF-44E3-9099-C40C66FF867C}">
                    <a14:compatExt spid="_x0000_s15363"/>
                  </a:ext>
                  <a:ext uri="{FF2B5EF4-FFF2-40B4-BE49-F238E27FC236}">
                    <a16:creationId xmlns:a16="http://schemas.microsoft.com/office/drawing/2014/main" id="{00000000-0008-0000-0B00-0000033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4" name="Check Box 4" hidden="1">
                <a:extLst>
                  <a:ext uri="{63B3BB69-23CF-44E3-9099-C40C66FF867C}">
                    <a14:compatExt spid="_x0000_s15364"/>
                  </a:ext>
                  <a:ext uri="{FF2B5EF4-FFF2-40B4-BE49-F238E27FC236}">
                    <a16:creationId xmlns:a16="http://schemas.microsoft.com/office/drawing/2014/main" id="{00000000-0008-0000-0B00-0000043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5365" name="Check Box 5" hidden="1">
                <a:extLst>
                  <a:ext uri="{63B3BB69-23CF-44E3-9099-C40C66FF867C}">
                    <a14:compatExt spid="_x0000_s15365"/>
                  </a:ext>
                  <a:ext uri="{FF2B5EF4-FFF2-40B4-BE49-F238E27FC236}">
                    <a16:creationId xmlns:a16="http://schemas.microsoft.com/office/drawing/2014/main" id="{00000000-0008-0000-0B00-0000053C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B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B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B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5360" name="図 15359">
          <a:extLst>
            <a:ext uri="{FF2B5EF4-FFF2-40B4-BE49-F238E27FC236}">
              <a16:creationId xmlns:a16="http://schemas.microsoft.com/office/drawing/2014/main" id="{00000000-0008-0000-0B00-0000003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5366" name="直線コネクタ 43">
          <a:extLst>
            <a:ext uri="{FF2B5EF4-FFF2-40B4-BE49-F238E27FC236}">
              <a16:creationId xmlns:a16="http://schemas.microsoft.com/office/drawing/2014/main" id="{00000000-0008-0000-0B00-0000063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5367" name="直線コネクタ 45">
          <a:extLst>
            <a:ext uri="{FF2B5EF4-FFF2-40B4-BE49-F238E27FC236}">
              <a16:creationId xmlns:a16="http://schemas.microsoft.com/office/drawing/2014/main" id="{00000000-0008-0000-0B00-0000073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5368" name="直線コネクタ 43">
          <a:extLst>
            <a:ext uri="{FF2B5EF4-FFF2-40B4-BE49-F238E27FC236}">
              <a16:creationId xmlns:a16="http://schemas.microsoft.com/office/drawing/2014/main" id="{00000000-0008-0000-0B00-0000083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5369" name="直線コネクタ 43">
          <a:extLst>
            <a:ext uri="{FF2B5EF4-FFF2-40B4-BE49-F238E27FC236}">
              <a16:creationId xmlns:a16="http://schemas.microsoft.com/office/drawing/2014/main" id="{00000000-0008-0000-0B00-0000093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5370" name="直線コネクタ 43">
          <a:extLst>
            <a:ext uri="{FF2B5EF4-FFF2-40B4-BE49-F238E27FC236}">
              <a16:creationId xmlns:a16="http://schemas.microsoft.com/office/drawing/2014/main" id="{00000000-0008-0000-0B00-00000A3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5371" name="直線コネクタ 43">
          <a:extLst>
            <a:ext uri="{FF2B5EF4-FFF2-40B4-BE49-F238E27FC236}">
              <a16:creationId xmlns:a16="http://schemas.microsoft.com/office/drawing/2014/main" id="{00000000-0008-0000-0B00-00000B3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5372" name="直線コネクタ 43">
          <a:extLst>
            <a:ext uri="{FF2B5EF4-FFF2-40B4-BE49-F238E27FC236}">
              <a16:creationId xmlns:a16="http://schemas.microsoft.com/office/drawing/2014/main" id="{00000000-0008-0000-0B00-00000C3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5373" name="直線コネクタ 43">
          <a:extLst>
            <a:ext uri="{FF2B5EF4-FFF2-40B4-BE49-F238E27FC236}">
              <a16:creationId xmlns:a16="http://schemas.microsoft.com/office/drawing/2014/main" id="{00000000-0008-0000-0B00-00000D3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5374" name="直線コネクタ 43">
          <a:extLst>
            <a:ext uri="{FF2B5EF4-FFF2-40B4-BE49-F238E27FC236}">
              <a16:creationId xmlns:a16="http://schemas.microsoft.com/office/drawing/2014/main" id="{00000000-0008-0000-0B00-00000E3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5375" name="直線コネクタ 43">
          <a:extLst>
            <a:ext uri="{FF2B5EF4-FFF2-40B4-BE49-F238E27FC236}">
              <a16:creationId xmlns:a16="http://schemas.microsoft.com/office/drawing/2014/main" id="{00000000-0008-0000-0B00-00000F3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5376" name="直線コネクタ 43">
          <a:extLst>
            <a:ext uri="{FF2B5EF4-FFF2-40B4-BE49-F238E27FC236}">
              <a16:creationId xmlns:a16="http://schemas.microsoft.com/office/drawing/2014/main" id="{00000000-0008-0000-0B00-0000103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5377" name="直線コネクタ 43">
          <a:extLst>
            <a:ext uri="{FF2B5EF4-FFF2-40B4-BE49-F238E27FC236}">
              <a16:creationId xmlns:a16="http://schemas.microsoft.com/office/drawing/2014/main" id="{00000000-0008-0000-0B00-0000113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5378" name="直線コネクタ 45">
          <a:extLst>
            <a:ext uri="{FF2B5EF4-FFF2-40B4-BE49-F238E27FC236}">
              <a16:creationId xmlns:a16="http://schemas.microsoft.com/office/drawing/2014/main" id="{00000000-0008-0000-0B00-0000123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5379" name="直線コネクタ 43">
          <a:extLst>
            <a:ext uri="{FF2B5EF4-FFF2-40B4-BE49-F238E27FC236}">
              <a16:creationId xmlns:a16="http://schemas.microsoft.com/office/drawing/2014/main" id="{00000000-0008-0000-0B00-0000133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5380" name="直線コネクタ 43">
          <a:extLst>
            <a:ext uri="{FF2B5EF4-FFF2-40B4-BE49-F238E27FC236}">
              <a16:creationId xmlns:a16="http://schemas.microsoft.com/office/drawing/2014/main" id="{00000000-0008-0000-0B00-0000143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5381" name="直線コネクタ 43">
          <a:extLst>
            <a:ext uri="{FF2B5EF4-FFF2-40B4-BE49-F238E27FC236}">
              <a16:creationId xmlns:a16="http://schemas.microsoft.com/office/drawing/2014/main" id="{00000000-0008-0000-0B00-0000153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5382" name="直線コネクタ 43">
          <a:extLst>
            <a:ext uri="{FF2B5EF4-FFF2-40B4-BE49-F238E27FC236}">
              <a16:creationId xmlns:a16="http://schemas.microsoft.com/office/drawing/2014/main" id="{00000000-0008-0000-0B00-0000163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5383" name="直線コネクタ 43">
          <a:extLst>
            <a:ext uri="{FF2B5EF4-FFF2-40B4-BE49-F238E27FC236}">
              <a16:creationId xmlns:a16="http://schemas.microsoft.com/office/drawing/2014/main" id="{00000000-0008-0000-0B00-0000173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5384" name="直線コネクタ 43">
          <a:extLst>
            <a:ext uri="{FF2B5EF4-FFF2-40B4-BE49-F238E27FC236}">
              <a16:creationId xmlns:a16="http://schemas.microsoft.com/office/drawing/2014/main" id="{00000000-0008-0000-0B00-0000183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5385" name="直線コネクタ 43">
          <a:extLst>
            <a:ext uri="{FF2B5EF4-FFF2-40B4-BE49-F238E27FC236}">
              <a16:creationId xmlns:a16="http://schemas.microsoft.com/office/drawing/2014/main" id="{00000000-0008-0000-0B00-0000193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5386" name="直線コネクタ 43">
          <a:extLst>
            <a:ext uri="{FF2B5EF4-FFF2-40B4-BE49-F238E27FC236}">
              <a16:creationId xmlns:a16="http://schemas.microsoft.com/office/drawing/2014/main" id="{00000000-0008-0000-0B00-00001A3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5387" name="直線コネクタ 43">
          <a:extLst>
            <a:ext uri="{FF2B5EF4-FFF2-40B4-BE49-F238E27FC236}">
              <a16:creationId xmlns:a16="http://schemas.microsoft.com/office/drawing/2014/main" id="{00000000-0008-0000-0B00-00001B3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5388" name="角丸四角形 12">
          <a:extLst>
            <a:ext uri="{FF2B5EF4-FFF2-40B4-BE49-F238E27FC236}">
              <a16:creationId xmlns:a16="http://schemas.microsoft.com/office/drawing/2014/main" id="{00000000-0008-0000-0B00-00001C3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5389" name="Check Box 6" hidden="1">
              <a:extLst>
                <a:ext uri="{63B3BB69-23CF-44E3-9099-C40C66FF867C}">
                  <a14:compatExt spid="_x0000_s15366"/>
                </a:ext>
                <a:ext uri="{FF2B5EF4-FFF2-40B4-BE49-F238E27FC236}">
                  <a16:creationId xmlns:a16="http://schemas.microsoft.com/office/drawing/2014/main" id="{00000000-0008-0000-0B00-00001D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C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C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C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C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C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C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C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C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C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6386" name="Check Box 2" hidden="1">
                <a:extLst>
                  <a:ext uri="{63B3BB69-23CF-44E3-9099-C40C66FF867C}">
                    <a14:compatExt spid="_x0000_s16386"/>
                  </a:ext>
                  <a:ext uri="{FF2B5EF4-FFF2-40B4-BE49-F238E27FC236}">
                    <a16:creationId xmlns:a16="http://schemas.microsoft.com/office/drawing/2014/main" id="{00000000-0008-0000-0C00-00000240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7" name="Check Box 3" hidden="1">
                <a:extLst>
                  <a:ext uri="{63B3BB69-23CF-44E3-9099-C40C66FF867C}">
                    <a14:compatExt spid="_x0000_s16387"/>
                  </a:ext>
                  <a:ext uri="{FF2B5EF4-FFF2-40B4-BE49-F238E27FC236}">
                    <a16:creationId xmlns:a16="http://schemas.microsoft.com/office/drawing/2014/main" id="{00000000-0008-0000-0C00-0000034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8" name="Check Box 4" hidden="1">
                <a:extLst>
                  <a:ext uri="{63B3BB69-23CF-44E3-9099-C40C66FF867C}">
                    <a14:compatExt spid="_x0000_s16388"/>
                  </a:ext>
                  <a:ext uri="{FF2B5EF4-FFF2-40B4-BE49-F238E27FC236}">
                    <a16:creationId xmlns:a16="http://schemas.microsoft.com/office/drawing/2014/main" id="{00000000-0008-0000-0C00-0000044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6389" name="Check Box 5" hidden="1">
                <a:extLst>
                  <a:ext uri="{63B3BB69-23CF-44E3-9099-C40C66FF867C}">
                    <a14:compatExt spid="_x0000_s16389"/>
                  </a:ext>
                  <a:ext uri="{FF2B5EF4-FFF2-40B4-BE49-F238E27FC236}">
                    <a16:creationId xmlns:a16="http://schemas.microsoft.com/office/drawing/2014/main" id="{00000000-0008-0000-0C00-00000540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C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C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C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C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C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C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C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C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C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C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6384" name="図 16383">
          <a:extLst>
            <a:ext uri="{FF2B5EF4-FFF2-40B4-BE49-F238E27FC236}">
              <a16:creationId xmlns:a16="http://schemas.microsoft.com/office/drawing/2014/main" id="{00000000-0008-0000-0C00-0000004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6390" name="直線コネクタ 43">
          <a:extLst>
            <a:ext uri="{FF2B5EF4-FFF2-40B4-BE49-F238E27FC236}">
              <a16:creationId xmlns:a16="http://schemas.microsoft.com/office/drawing/2014/main" id="{00000000-0008-0000-0C00-0000064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6391" name="直線コネクタ 45">
          <a:extLst>
            <a:ext uri="{FF2B5EF4-FFF2-40B4-BE49-F238E27FC236}">
              <a16:creationId xmlns:a16="http://schemas.microsoft.com/office/drawing/2014/main" id="{00000000-0008-0000-0C00-0000074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6392" name="直線コネクタ 43">
          <a:extLst>
            <a:ext uri="{FF2B5EF4-FFF2-40B4-BE49-F238E27FC236}">
              <a16:creationId xmlns:a16="http://schemas.microsoft.com/office/drawing/2014/main" id="{00000000-0008-0000-0C00-0000084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6393" name="直線コネクタ 43">
          <a:extLst>
            <a:ext uri="{FF2B5EF4-FFF2-40B4-BE49-F238E27FC236}">
              <a16:creationId xmlns:a16="http://schemas.microsoft.com/office/drawing/2014/main" id="{00000000-0008-0000-0C00-0000094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6394" name="直線コネクタ 43">
          <a:extLst>
            <a:ext uri="{FF2B5EF4-FFF2-40B4-BE49-F238E27FC236}">
              <a16:creationId xmlns:a16="http://schemas.microsoft.com/office/drawing/2014/main" id="{00000000-0008-0000-0C00-00000A4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6395" name="直線コネクタ 43">
          <a:extLst>
            <a:ext uri="{FF2B5EF4-FFF2-40B4-BE49-F238E27FC236}">
              <a16:creationId xmlns:a16="http://schemas.microsoft.com/office/drawing/2014/main" id="{00000000-0008-0000-0C00-00000B4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6396" name="直線コネクタ 43">
          <a:extLst>
            <a:ext uri="{FF2B5EF4-FFF2-40B4-BE49-F238E27FC236}">
              <a16:creationId xmlns:a16="http://schemas.microsoft.com/office/drawing/2014/main" id="{00000000-0008-0000-0C00-00000C4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6397" name="直線コネクタ 43">
          <a:extLst>
            <a:ext uri="{FF2B5EF4-FFF2-40B4-BE49-F238E27FC236}">
              <a16:creationId xmlns:a16="http://schemas.microsoft.com/office/drawing/2014/main" id="{00000000-0008-0000-0C00-00000D4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6398" name="直線コネクタ 43">
          <a:extLst>
            <a:ext uri="{FF2B5EF4-FFF2-40B4-BE49-F238E27FC236}">
              <a16:creationId xmlns:a16="http://schemas.microsoft.com/office/drawing/2014/main" id="{00000000-0008-0000-0C00-00000E4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6399" name="直線コネクタ 43">
          <a:extLst>
            <a:ext uri="{FF2B5EF4-FFF2-40B4-BE49-F238E27FC236}">
              <a16:creationId xmlns:a16="http://schemas.microsoft.com/office/drawing/2014/main" id="{00000000-0008-0000-0C00-00000F4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6400" name="直線コネクタ 43">
          <a:extLst>
            <a:ext uri="{FF2B5EF4-FFF2-40B4-BE49-F238E27FC236}">
              <a16:creationId xmlns:a16="http://schemas.microsoft.com/office/drawing/2014/main" id="{00000000-0008-0000-0C00-0000104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6401" name="直線コネクタ 43">
          <a:extLst>
            <a:ext uri="{FF2B5EF4-FFF2-40B4-BE49-F238E27FC236}">
              <a16:creationId xmlns:a16="http://schemas.microsoft.com/office/drawing/2014/main" id="{00000000-0008-0000-0C00-0000114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6402" name="直線コネクタ 45">
          <a:extLst>
            <a:ext uri="{FF2B5EF4-FFF2-40B4-BE49-F238E27FC236}">
              <a16:creationId xmlns:a16="http://schemas.microsoft.com/office/drawing/2014/main" id="{00000000-0008-0000-0C00-0000124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6403" name="直線コネクタ 43">
          <a:extLst>
            <a:ext uri="{FF2B5EF4-FFF2-40B4-BE49-F238E27FC236}">
              <a16:creationId xmlns:a16="http://schemas.microsoft.com/office/drawing/2014/main" id="{00000000-0008-0000-0C00-0000134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6404" name="直線コネクタ 43">
          <a:extLst>
            <a:ext uri="{FF2B5EF4-FFF2-40B4-BE49-F238E27FC236}">
              <a16:creationId xmlns:a16="http://schemas.microsoft.com/office/drawing/2014/main" id="{00000000-0008-0000-0C00-0000144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6405" name="直線コネクタ 43">
          <a:extLst>
            <a:ext uri="{FF2B5EF4-FFF2-40B4-BE49-F238E27FC236}">
              <a16:creationId xmlns:a16="http://schemas.microsoft.com/office/drawing/2014/main" id="{00000000-0008-0000-0C00-0000154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6406" name="直線コネクタ 43">
          <a:extLst>
            <a:ext uri="{FF2B5EF4-FFF2-40B4-BE49-F238E27FC236}">
              <a16:creationId xmlns:a16="http://schemas.microsoft.com/office/drawing/2014/main" id="{00000000-0008-0000-0C00-0000164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6407" name="直線コネクタ 43">
          <a:extLst>
            <a:ext uri="{FF2B5EF4-FFF2-40B4-BE49-F238E27FC236}">
              <a16:creationId xmlns:a16="http://schemas.microsoft.com/office/drawing/2014/main" id="{00000000-0008-0000-0C00-0000174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6408" name="直線コネクタ 43">
          <a:extLst>
            <a:ext uri="{FF2B5EF4-FFF2-40B4-BE49-F238E27FC236}">
              <a16:creationId xmlns:a16="http://schemas.microsoft.com/office/drawing/2014/main" id="{00000000-0008-0000-0C00-0000184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6409" name="直線コネクタ 43">
          <a:extLst>
            <a:ext uri="{FF2B5EF4-FFF2-40B4-BE49-F238E27FC236}">
              <a16:creationId xmlns:a16="http://schemas.microsoft.com/office/drawing/2014/main" id="{00000000-0008-0000-0C00-0000194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6410" name="直線コネクタ 43">
          <a:extLst>
            <a:ext uri="{FF2B5EF4-FFF2-40B4-BE49-F238E27FC236}">
              <a16:creationId xmlns:a16="http://schemas.microsoft.com/office/drawing/2014/main" id="{00000000-0008-0000-0C00-00001A4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6411" name="直線コネクタ 43">
          <a:extLst>
            <a:ext uri="{FF2B5EF4-FFF2-40B4-BE49-F238E27FC236}">
              <a16:creationId xmlns:a16="http://schemas.microsoft.com/office/drawing/2014/main" id="{00000000-0008-0000-0C00-00001B4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6412" name="角丸四角形 12">
          <a:extLst>
            <a:ext uri="{FF2B5EF4-FFF2-40B4-BE49-F238E27FC236}">
              <a16:creationId xmlns:a16="http://schemas.microsoft.com/office/drawing/2014/main" id="{00000000-0008-0000-0C00-00001C4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6413" name="Check Box 6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C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D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D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D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D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D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D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D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D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D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D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D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D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D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D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D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D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D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D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D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D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D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D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D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D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7410" name="Check Box 2" hidden="1">
                <a:extLst>
                  <a:ext uri="{63B3BB69-23CF-44E3-9099-C40C66FF867C}">
                    <a14:compatExt spid="_x0000_s17410"/>
                  </a:ext>
                  <a:ext uri="{FF2B5EF4-FFF2-40B4-BE49-F238E27FC236}">
                    <a16:creationId xmlns:a16="http://schemas.microsoft.com/office/drawing/2014/main" id="{00000000-0008-0000-0D00-00000244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1" name="Check Box 3" hidden="1">
                <a:extLst>
                  <a:ext uri="{63B3BB69-23CF-44E3-9099-C40C66FF867C}">
                    <a14:compatExt spid="_x0000_s17411"/>
                  </a:ext>
                  <a:ext uri="{FF2B5EF4-FFF2-40B4-BE49-F238E27FC236}">
                    <a16:creationId xmlns:a16="http://schemas.microsoft.com/office/drawing/2014/main" id="{00000000-0008-0000-0D00-0000034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2" name="Check Box 4" hidden="1">
                <a:extLst>
                  <a:ext uri="{63B3BB69-23CF-44E3-9099-C40C66FF867C}">
                    <a14:compatExt spid="_x0000_s17412"/>
                  </a:ext>
                  <a:ext uri="{FF2B5EF4-FFF2-40B4-BE49-F238E27FC236}">
                    <a16:creationId xmlns:a16="http://schemas.microsoft.com/office/drawing/2014/main" id="{00000000-0008-0000-0D00-0000044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7413" name="Check Box 5" hidden="1">
                <a:extLst>
                  <a:ext uri="{63B3BB69-23CF-44E3-9099-C40C66FF867C}">
                    <a14:compatExt spid="_x0000_s17413"/>
                  </a:ext>
                  <a:ext uri="{FF2B5EF4-FFF2-40B4-BE49-F238E27FC236}">
                    <a16:creationId xmlns:a16="http://schemas.microsoft.com/office/drawing/2014/main" id="{00000000-0008-0000-0D00-00000544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D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D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D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D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D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D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D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D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D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D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7408" name="図 17407">
          <a:extLst>
            <a:ext uri="{FF2B5EF4-FFF2-40B4-BE49-F238E27FC236}">
              <a16:creationId xmlns:a16="http://schemas.microsoft.com/office/drawing/2014/main" id="{00000000-0008-0000-0D00-0000004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7414" name="直線コネクタ 43">
          <a:extLst>
            <a:ext uri="{FF2B5EF4-FFF2-40B4-BE49-F238E27FC236}">
              <a16:creationId xmlns:a16="http://schemas.microsoft.com/office/drawing/2014/main" id="{00000000-0008-0000-0D00-0000064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7415" name="直線コネクタ 45">
          <a:extLst>
            <a:ext uri="{FF2B5EF4-FFF2-40B4-BE49-F238E27FC236}">
              <a16:creationId xmlns:a16="http://schemas.microsoft.com/office/drawing/2014/main" id="{00000000-0008-0000-0D00-0000074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7416" name="直線コネクタ 43">
          <a:extLst>
            <a:ext uri="{FF2B5EF4-FFF2-40B4-BE49-F238E27FC236}">
              <a16:creationId xmlns:a16="http://schemas.microsoft.com/office/drawing/2014/main" id="{00000000-0008-0000-0D00-0000084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7417" name="直線コネクタ 43">
          <a:extLst>
            <a:ext uri="{FF2B5EF4-FFF2-40B4-BE49-F238E27FC236}">
              <a16:creationId xmlns:a16="http://schemas.microsoft.com/office/drawing/2014/main" id="{00000000-0008-0000-0D00-0000094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7418" name="直線コネクタ 43">
          <a:extLst>
            <a:ext uri="{FF2B5EF4-FFF2-40B4-BE49-F238E27FC236}">
              <a16:creationId xmlns:a16="http://schemas.microsoft.com/office/drawing/2014/main" id="{00000000-0008-0000-0D00-00000A4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7419" name="直線コネクタ 43">
          <a:extLst>
            <a:ext uri="{FF2B5EF4-FFF2-40B4-BE49-F238E27FC236}">
              <a16:creationId xmlns:a16="http://schemas.microsoft.com/office/drawing/2014/main" id="{00000000-0008-0000-0D00-00000B4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7420" name="直線コネクタ 43">
          <a:extLst>
            <a:ext uri="{FF2B5EF4-FFF2-40B4-BE49-F238E27FC236}">
              <a16:creationId xmlns:a16="http://schemas.microsoft.com/office/drawing/2014/main" id="{00000000-0008-0000-0D00-00000C4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7421" name="直線コネクタ 43">
          <a:extLst>
            <a:ext uri="{FF2B5EF4-FFF2-40B4-BE49-F238E27FC236}">
              <a16:creationId xmlns:a16="http://schemas.microsoft.com/office/drawing/2014/main" id="{00000000-0008-0000-0D00-00000D4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7422" name="直線コネクタ 43">
          <a:extLst>
            <a:ext uri="{FF2B5EF4-FFF2-40B4-BE49-F238E27FC236}">
              <a16:creationId xmlns:a16="http://schemas.microsoft.com/office/drawing/2014/main" id="{00000000-0008-0000-0D00-00000E4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7423" name="直線コネクタ 43">
          <a:extLst>
            <a:ext uri="{FF2B5EF4-FFF2-40B4-BE49-F238E27FC236}">
              <a16:creationId xmlns:a16="http://schemas.microsoft.com/office/drawing/2014/main" id="{00000000-0008-0000-0D00-00000F4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7424" name="直線コネクタ 43">
          <a:extLst>
            <a:ext uri="{FF2B5EF4-FFF2-40B4-BE49-F238E27FC236}">
              <a16:creationId xmlns:a16="http://schemas.microsoft.com/office/drawing/2014/main" id="{00000000-0008-0000-0D00-0000104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7425" name="直線コネクタ 43">
          <a:extLst>
            <a:ext uri="{FF2B5EF4-FFF2-40B4-BE49-F238E27FC236}">
              <a16:creationId xmlns:a16="http://schemas.microsoft.com/office/drawing/2014/main" id="{00000000-0008-0000-0D00-0000114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7426" name="直線コネクタ 45">
          <a:extLst>
            <a:ext uri="{FF2B5EF4-FFF2-40B4-BE49-F238E27FC236}">
              <a16:creationId xmlns:a16="http://schemas.microsoft.com/office/drawing/2014/main" id="{00000000-0008-0000-0D00-0000124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7427" name="直線コネクタ 43">
          <a:extLst>
            <a:ext uri="{FF2B5EF4-FFF2-40B4-BE49-F238E27FC236}">
              <a16:creationId xmlns:a16="http://schemas.microsoft.com/office/drawing/2014/main" id="{00000000-0008-0000-0D00-0000134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7428" name="直線コネクタ 43">
          <a:extLst>
            <a:ext uri="{FF2B5EF4-FFF2-40B4-BE49-F238E27FC236}">
              <a16:creationId xmlns:a16="http://schemas.microsoft.com/office/drawing/2014/main" id="{00000000-0008-0000-0D00-0000144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7429" name="直線コネクタ 43">
          <a:extLst>
            <a:ext uri="{FF2B5EF4-FFF2-40B4-BE49-F238E27FC236}">
              <a16:creationId xmlns:a16="http://schemas.microsoft.com/office/drawing/2014/main" id="{00000000-0008-0000-0D00-0000154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7430" name="直線コネクタ 43">
          <a:extLst>
            <a:ext uri="{FF2B5EF4-FFF2-40B4-BE49-F238E27FC236}">
              <a16:creationId xmlns:a16="http://schemas.microsoft.com/office/drawing/2014/main" id="{00000000-0008-0000-0D00-0000164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7431" name="直線コネクタ 43">
          <a:extLst>
            <a:ext uri="{FF2B5EF4-FFF2-40B4-BE49-F238E27FC236}">
              <a16:creationId xmlns:a16="http://schemas.microsoft.com/office/drawing/2014/main" id="{00000000-0008-0000-0D00-0000174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7432" name="直線コネクタ 43">
          <a:extLst>
            <a:ext uri="{FF2B5EF4-FFF2-40B4-BE49-F238E27FC236}">
              <a16:creationId xmlns:a16="http://schemas.microsoft.com/office/drawing/2014/main" id="{00000000-0008-0000-0D00-0000184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7433" name="直線コネクタ 43">
          <a:extLst>
            <a:ext uri="{FF2B5EF4-FFF2-40B4-BE49-F238E27FC236}">
              <a16:creationId xmlns:a16="http://schemas.microsoft.com/office/drawing/2014/main" id="{00000000-0008-0000-0D00-0000194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7434" name="直線コネクタ 43">
          <a:extLst>
            <a:ext uri="{FF2B5EF4-FFF2-40B4-BE49-F238E27FC236}">
              <a16:creationId xmlns:a16="http://schemas.microsoft.com/office/drawing/2014/main" id="{00000000-0008-0000-0D00-00001A4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7435" name="直線コネクタ 43">
          <a:extLst>
            <a:ext uri="{FF2B5EF4-FFF2-40B4-BE49-F238E27FC236}">
              <a16:creationId xmlns:a16="http://schemas.microsoft.com/office/drawing/2014/main" id="{00000000-0008-0000-0D00-00001B4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7436" name="角丸四角形 12">
          <a:extLst>
            <a:ext uri="{FF2B5EF4-FFF2-40B4-BE49-F238E27FC236}">
              <a16:creationId xmlns:a16="http://schemas.microsoft.com/office/drawing/2014/main" id="{00000000-0008-0000-0D00-00001C4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7437" name="Check Box 6" hidden="1">
              <a:extLst>
                <a:ext uri="{63B3BB69-23CF-44E3-9099-C40C66FF867C}">
                  <a14:compatExt spid="_x0000_s17414"/>
                </a:ext>
                <a:ext uri="{FF2B5EF4-FFF2-40B4-BE49-F238E27FC236}">
                  <a16:creationId xmlns:a16="http://schemas.microsoft.com/office/drawing/2014/main" id="{00000000-0008-0000-0D00-00001D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E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8434" name="Check Box 2" hidden="1">
                <a:extLst>
                  <a:ext uri="{63B3BB69-23CF-44E3-9099-C40C66FF867C}">
                    <a14:compatExt spid="_x0000_s18434"/>
                  </a:ext>
                  <a:ext uri="{FF2B5EF4-FFF2-40B4-BE49-F238E27FC236}">
                    <a16:creationId xmlns:a16="http://schemas.microsoft.com/office/drawing/2014/main" id="{00000000-0008-0000-0E00-0000024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5" name="Check Box 3" hidden="1">
                <a:extLst>
                  <a:ext uri="{63B3BB69-23CF-44E3-9099-C40C66FF867C}">
                    <a14:compatExt spid="_x0000_s18435"/>
                  </a:ext>
                  <a:ext uri="{FF2B5EF4-FFF2-40B4-BE49-F238E27FC236}">
                    <a16:creationId xmlns:a16="http://schemas.microsoft.com/office/drawing/2014/main" id="{00000000-0008-0000-0E00-0000034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6" name="Check Box 4" hidden="1">
                <a:extLst>
                  <a:ext uri="{63B3BB69-23CF-44E3-9099-C40C66FF867C}">
                    <a14:compatExt spid="_x0000_s18436"/>
                  </a:ext>
                  <a:ext uri="{FF2B5EF4-FFF2-40B4-BE49-F238E27FC236}">
                    <a16:creationId xmlns:a16="http://schemas.microsoft.com/office/drawing/2014/main" id="{00000000-0008-0000-0E00-0000044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8437" name="Check Box 5" hidden="1">
                <a:extLst>
                  <a:ext uri="{63B3BB69-23CF-44E3-9099-C40C66FF867C}">
                    <a14:compatExt spid="_x0000_s18437"/>
                  </a:ext>
                  <a:ext uri="{FF2B5EF4-FFF2-40B4-BE49-F238E27FC236}">
                    <a16:creationId xmlns:a16="http://schemas.microsoft.com/office/drawing/2014/main" id="{00000000-0008-0000-0E00-0000054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8432" name="図 18431">
          <a:extLst>
            <a:ext uri="{FF2B5EF4-FFF2-40B4-BE49-F238E27FC236}">
              <a16:creationId xmlns:a16="http://schemas.microsoft.com/office/drawing/2014/main" id="{00000000-0008-0000-0E00-0000004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8438" name="直線コネクタ 43">
          <a:extLst>
            <a:ext uri="{FF2B5EF4-FFF2-40B4-BE49-F238E27FC236}">
              <a16:creationId xmlns:a16="http://schemas.microsoft.com/office/drawing/2014/main" id="{00000000-0008-0000-0E00-0000064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8439" name="直線コネクタ 45">
          <a:extLst>
            <a:ext uri="{FF2B5EF4-FFF2-40B4-BE49-F238E27FC236}">
              <a16:creationId xmlns:a16="http://schemas.microsoft.com/office/drawing/2014/main" id="{00000000-0008-0000-0E00-0000074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8440" name="直線コネクタ 43">
          <a:extLst>
            <a:ext uri="{FF2B5EF4-FFF2-40B4-BE49-F238E27FC236}">
              <a16:creationId xmlns:a16="http://schemas.microsoft.com/office/drawing/2014/main" id="{00000000-0008-0000-0E00-0000084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8441" name="直線コネクタ 43">
          <a:extLst>
            <a:ext uri="{FF2B5EF4-FFF2-40B4-BE49-F238E27FC236}">
              <a16:creationId xmlns:a16="http://schemas.microsoft.com/office/drawing/2014/main" id="{00000000-0008-0000-0E00-0000094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8442" name="直線コネクタ 43">
          <a:extLst>
            <a:ext uri="{FF2B5EF4-FFF2-40B4-BE49-F238E27FC236}">
              <a16:creationId xmlns:a16="http://schemas.microsoft.com/office/drawing/2014/main" id="{00000000-0008-0000-0E00-00000A4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8443" name="直線コネクタ 43">
          <a:extLst>
            <a:ext uri="{FF2B5EF4-FFF2-40B4-BE49-F238E27FC236}">
              <a16:creationId xmlns:a16="http://schemas.microsoft.com/office/drawing/2014/main" id="{00000000-0008-0000-0E00-00000B4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8444" name="直線コネクタ 43">
          <a:extLst>
            <a:ext uri="{FF2B5EF4-FFF2-40B4-BE49-F238E27FC236}">
              <a16:creationId xmlns:a16="http://schemas.microsoft.com/office/drawing/2014/main" id="{00000000-0008-0000-0E00-00000C4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8445" name="直線コネクタ 43">
          <a:extLst>
            <a:ext uri="{FF2B5EF4-FFF2-40B4-BE49-F238E27FC236}">
              <a16:creationId xmlns:a16="http://schemas.microsoft.com/office/drawing/2014/main" id="{00000000-0008-0000-0E00-00000D4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8446" name="直線コネクタ 43">
          <a:extLst>
            <a:ext uri="{FF2B5EF4-FFF2-40B4-BE49-F238E27FC236}">
              <a16:creationId xmlns:a16="http://schemas.microsoft.com/office/drawing/2014/main" id="{00000000-0008-0000-0E00-00000E4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8447" name="直線コネクタ 43">
          <a:extLst>
            <a:ext uri="{FF2B5EF4-FFF2-40B4-BE49-F238E27FC236}">
              <a16:creationId xmlns:a16="http://schemas.microsoft.com/office/drawing/2014/main" id="{00000000-0008-0000-0E00-00000F4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8448" name="直線コネクタ 43">
          <a:extLst>
            <a:ext uri="{FF2B5EF4-FFF2-40B4-BE49-F238E27FC236}">
              <a16:creationId xmlns:a16="http://schemas.microsoft.com/office/drawing/2014/main" id="{00000000-0008-0000-0E00-0000104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8449" name="直線コネクタ 43">
          <a:extLst>
            <a:ext uri="{FF2B5EF4-FFF2-40B4-BE49-F238E27FC236}">
              <a16:creationId xmlns:a16="http://schemas.microsoft.com/office/drawing/2014/main" id="{00000000-0008-0000-0E00-0000114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8450" name="直線コネクタ 45">
          <a:extLst>
            <a:ext uri="{FF2B5EF4-FFF2-40B4-BE49-F238E27FC236}">
              <a16:creationId xmlns:a16="http://schemas.microsoft.com/office/drawing/2014/main" id="{00000000-0008-0000-0E00-0000124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8451" name="直線コネクタ 43">
          <a:extLst>
            <a:ext uri="{FF2B5EF4-FFF2-40B4-BE49-F238E27FC236}">
              <a16:creationId xmlns:a16="http://schemas.microsoft.com/office/drawing/2014/main" id="{00000000-0008-0000-0E00-0000134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8452" name="直線コネクタ 43">
          <a:extLst>
            <a:ext uri="{FF2B5EF4-FFF2-40B4-BE49-F238E27FC236}">
              <a16:creationId xmlns:a16="http://schemas.microsoft.com/office/drawing/2014/main" id="{00000000-0008-0000-0E00-0000144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8453" name="直線コネクタ 43">
          <a:extLst>
            <a:ext uri="{FF2B5EF4-FFF2-40B4-BE49-F238E27FC236}">
              <a16:creationId xmlns:a16="http://schemas.microsoft.com/office/drawing/2014/main" id="{00000000-0008-0000-0E00-0000154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8454" name="直線コネクタ 43">
          <a:extLst>
            <a:ext uri="{FF2B5EF4-FFF2-40B4-BE49-F238E27FC236}">
              <a16:creationId xmlns:a16="http://schemas.microsoft.com/office/drawing/2014/main" id="{00000000-0008-0000-0E00-0000164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8455" name="直線コネクタ 43">
          <a:extLst>
            <a:ext uri="{FF2B5EF4-FFF2-40B4-BE49-F238E27FC236}">
              <a16:creationId xmlns:a16="http://schemas.microsoft.com/office/drawing/2014/main" id="{00000000-0008-0000-0E00-0000174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8456" name="直線コネクタ 43">
          <a:extLst>
            <a:ext uri="{FF2B5EF4-FFF2-40B4-BE49-F238E27FC236}">
              <a16:creationId xmlns:a16="http://schemas.microsoft.com/office/drawing/2014/main" id="{00000000-0008-0000-0E00-0000184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8457" name="直線コネクタ 43">
          <a:extLst>
            <a:ext uri="{FF2B5EF4-FFF2-40B4-BE49-F238E27FC236}">
              <a16:creationId xmlns:a16="http://schemas.microsoft.com/office/drawing/2014/main" id="{00000000-0008-0000-0E00-0000194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8458" name="直線コネクタ 43">
          <a:extLst>
            <a:ext uri="{FF2B5EF4-FFF2-40B4-BE49-F238E27FC236}">
              <a16:creationId xmlns:a16="http://schemas.microsoft.com/office/drawing/2014/main" id="{00000000-0008-0000-0E00-00001A4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8459" name="直線コネクタ 43">
          <a:extLst>
            <a:ext uri="{FF2B5EF4-FFF2-40B4-BE49-F238E27FC236}">
              <a16:creationId xmlns:a16="http://schemas.microsoft.com/office/drawing/2014/main" id="{00000000-0008-0000-0E00-00001B4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8460" name="角丸四角形 12">
          <a:extLst>
            <a:ext uri="{FF2B5EF4-FFF2-40B4-BE49-F238E27FC236}">
              <a16:creationId xmlns:a16="http://schemas.microsoft.com/office/drawing/2014/main" id="{00000000-0008-0000-0E00-00001C4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8461" name="Check Box 6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E00-00001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19457" name="Drop Down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F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0F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0F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0F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0F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0F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0F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0F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0F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0F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0F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0F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0F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0F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0F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0F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0F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0F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0F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0F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0F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0F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0F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0F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0F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0F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0F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0F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0F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19458" name="Check Box 2" hidden="1">
                <a:extLst>
                  <a:ext uri="{63B3BB69-23CF-44E3-9099-C40C66FF867C}">
                    <a14:compatExt spid="_x0000_s19458"/>
                  </a:ext>
                  <a:ext uri="{FF2B5EF4-FFF2-40B4-BE49-F238E27FC236}">
                    <a16:creationId xmlns:a16="http://schemas.microsoft.com/office/drawing/2014/main" id="{00000000-0008-0000-0F00-0000024C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59" name="Check Box 3" hidden="1">
                <a:extLst>
                  <a:ext uri="{63B3BB69-23CF-44E3-9099-C40C66FF867C}">
                    <a14:compatExt spid="_x0000_s19459"/>
                  </a:ext>
                  <a:ext uri="{FF2B5EF4-FFF2-40B4-BE49-F238E27FC236}">
                    <a16:creationId xmlns:a16="http://schemas.microsoft.com/office/drawing/2014/main" id="{00000000-0008-0000-0F00-0000034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0" name="Check Box 4" hidden="1">
                <a:extLst>
                  <a:ext uri="{63B3BB69-23CF-44E3-9099-C40C66FF867C}">
                    <a14:compatExt spid="_x0000_s19460"/>
                  </a:ext>
                  <a:ext uri="{FF2B5EF4-FFF2-40B4-BE49-F238E27FC236}">
                    <a16:creationId xmlns:a16="http://schemas.microsoft.com/office/drawing/2014/main" id="{00000000-0008-0000-0F00-0000044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9461" name="Check Box 5" hidden="1">
                <a:extLst>
                  <a:ext uri="{63B3BB69-23CF-44E3-9099-C40C66FF867C}">
                    <a14:compatExt spid="_x0000_s19461"/>
                  </a:ext>
                  <a:ext uri="{FF2B5EF4-FFF2-40B4-BE49-F238E27FC236}">
                    <a16:creationId xmlns:a16="http://schemas.microsoft.com/office/drawing/2014/main" id="{00000000-0008-0000-0F00-0000054C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0F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0F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0F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0F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0F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0F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0F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0F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F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0F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19456" name="図 19455">
          <a:extLst>
            <a:ext uri="{FF2B5EF4-FFF2-40B4-BE49-F238E27FC236}">
              <a16:creationId xmlns:a16="http://schemas.microsoft.com/office/drawing/2014/main" id="{00000000-0008-0000-0F00-0000004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19462" name="直線コネクタ 43">
          <a:extLst>
            <a:ext uri="{FF2B5EF4-FFF2-40B4-BE49-F238E27FC236}">
              <a16:creationId xmlns:a16="http://schemas.microsoft.com/office/drawing/2014/main" id="{00000000-0008-0000-0F00-0000064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19463" name="直線コネクタ 45">
          <a:extLst>
            <a:ext uri="{FF2B5EF4-FFF2-40B4-BE49-F238E27FC236}">
              <a16:creationId xmlns:a16="http://schemas.microsoft.com/office/drawing/2014/main" id="{00000000-0008-0000-0F00-0000074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19464" name="直線コネクタ 43">
          <a:extLst>
            <a:ext uri="{FF2B5EF4-FFF2-40B4-BE49-F238E27FC236}">
              <a16:creationId xmlns:a16="http://schemas.microsoft.com/office/drawing/2014/main" id="{00000000-0008-0000-0F00-0000084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19465" name="直線コネクタ 43">
          <a:extLst>
            <a:ext uri="{FF2B5EF4-FFF2-40B4-BE49-F238E27FC236}">
              <a16:creationId xmlns:a16="http://schemas.microsoft.com/office/drawing/2014/main" id="{00000000-0008-0000-0F00-0000094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19466" name="直線コネクタ 43">
          <a:extLst>
            <a:ext uri="{FF2B5EF4-FFF2-40B4-BE49-F238E27FC236}">
              <a16:creationId xmlns:a16="http://schemas.microsoft.com/office/drawing/2014/main" id="{00000000-0008-0000-0F00-00000A4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19467" name="直線コネクタ 43">
          <a:extLst>
            <a:ext uri="{FF2B5EF4-FFF2-40B4-BE49-F238E27FC236}">
              <a16:creationId xmlns:a16="http://schemas.microsoft.com/office/drawing/2014/main" id="{00000000-0008-0000-0F00-00000B4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19468" name="直線コネクタ 43">
          <a:extLst>
            <a:ext uri="{FF2B5EF4-FFF2-40B4-BE49-F238E27FC236}">
              <a16:creationId xmlns:a16="http://schemas.microsoft.com/office/drawing/2014/main" id="{00000000-0008-0000-0F00-00000C4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19469" name="直線コネクタ 43">
          <a:extLst>
            <a:ext uri="{FF2B5EF4-FFF2-40B4-BE49-F238E27FC236}">
              <a16:creationId xmlns:a16="http://schemas.microsoft.com/office/drawing/2014/main" id="{00000000-0008-0000-0F00-00000D4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19470" name="直線コネクタ 43">
          <a:extLst>
            <a:ext uri="{FF2B5EF4-FFF2-40B4-BE49-F238E27FC236}">
              <a16:creationId xmlns:a16="http://schemas.microsoft.com/office/drawing/2014/main" id="{00000000-0008-0000-0F00-00000E4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19471" name="直線コネクタ 43">
          <a:extLst>
            <a:ext uri="{FF2B5EF4-FFF2-40B4-BE49-F238E27FC236}">
              <a16:creationId xmlns:a16="http://schemas.microsoft.com/office/drawing/2014/main" id="{00000000-0008-0000-0F00-00000F4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19472" name="直線コネクタ 43">
          <a:extLst>
            <a:ext uri="{FF2B5EF4-FFF2-40B4-BE49-F238E27FC236}">
              <a16:creationId xmlns:a16="http://schemas.microsoft.com/office/drawing/2014/main" id="{00000000-0008-0000-0F00-0000104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19473" name="直線コネクタ 43">
          <a:extLst>
            <a:ext uri="{FF2B5EF4-FFF2-40B4-BE49-F238E27FC236}">
              <a16:creationId xmlns:a16="http://schemas.microsoft.com/office/drawing/2014/main" id="{00000000-0008-0000-0F00-0000114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19474" name="直線コネクタ 45">
          <a:extLst>
            <a:ext uri="{FF2B5EF4-FFF2-40B4-BE49-F238E27FC236}">
              <a16:creationId xmlns:a16="http://schemas.microsoft.com/office/drawing/2014/main" id="{00000000-0008-0000-0F00-0000124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19475" name="直線コネクタ 43">
          <a:extLst>
            <a:ext uri="{FF2B5EF4-FFF2-40B4-BE49-F238E27FC236}">
              <a16:creationId xmlns:a16="http://schemas.microsoft.com/office/drawing/2014/main" id="{00000000-0008-0000-0F00-0000134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19476" name="直線コネクタ 43">
          <a:extLst>
            <a:ext uri="{FF2B5EF4-FFF2-40B4-BE49-F238E27FC236}">
              <a16:creationId xmlns:a16="http://schemas.microsoft.com/office/drawing/2014/main" id="{00000000-0008-0000-0F00-0000144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19477" name="直線コネクタ 43">
          <a:extLst>
            <a:ext uri="{FF2B5EF4-FFF2-40B4-BE49-F238E27FC236}">
              <a16:creationId xmlns:a16="http://schemas.microsoft.com/office/drawing/2014/main" id="{00000000-0008-0000-0F00-0000154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19478" name="直線コネクタ 43">
          <a:extLst>
            <a:ext uri="{FF2B5EF4-FFF2-40B4-BE49-F238E27FC236}">
              <a16:creationId xmlns:a16="http://schemas.microsoft.com/office/drawing/2014/main" id="{00000000-0008-0000-0F00-0000164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19479" name="直線コネクタ 43">
          <a:extLst>
            <a:ext uri="{FF2B5EF4-FFF2-40B4-BE49-F238E27FC236}">
              <a16:creationId xmlns:a16="http://schemas.microsoft.com/office/drawing/2014/main" id="{00000000-0008-0000-0F00-0000174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19480" name="直線コネクタ 43">
          <a:extLst>
            <a:ext uri="{FF2B5EF4-FFF2-40B4-BE49-F238E27FC236}">
              <a16:creationId xmlns:a16="http://schemas.microsoft.com/office/drawing/2014/main" id="{00000000-0008-0000-0F00-0000184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19481" name="直線コネクタ 43">
          <a:extLst>
            <a:ext uri="{FF2B5EF4-FFF2-40B4-BE49-F238E27FC236}">
              <a16:creationId xmlns:a16="http://schemas.microsoft.com/office/drawing/2014/main" id="{00000000-0008-0000-0F00-0000194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19482" name="直線コネクタ 43">
          <a:extLst>
            <a:ext uri="{FF2B5EF4-FFF2-40B4-BE49-F238E27FC236}">
              <a16:creationId xmlns:a16="http://schemas.microsoft.com/office/drawing/2014/main" id="{00000000-0008-0000-0F00-00001A4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19483" name="直線コネクタ 43">
          <a:extLst>
            <a:ext uri="{FF2B5EF4-FFF2-40B4-BE49-F238E27FC236}">
              <a16:creationId xmlns:a16="http://schemas.microsoft.com/office/drawing/2014/main" id="{00000000-0008-0000-0F00-00001B4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19484" name="角丸四角形 12">
          <a:extLst>
            <a:ext uri="{FF2B5EF4-FFF2-40B4-BE49-F238E27FC236}">
              <a16:creationId xmlns:a16="http://schemas.microsoft.com/office/drawing/2014/main" id="{00000000-0008-0000-0F00-00001C4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19485" name="Check Box 6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F00-00001D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0481" name="Drop Down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0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0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0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0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0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0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0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0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0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0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0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0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0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0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0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0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0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0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0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0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0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0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0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0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0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0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0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0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0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0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0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0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0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20482" name="Check Box 2" hidden="1">
                <a:extLst>
                  <a:ext uri="{63B3BB69-23CF-44E3-9099-C40C66FF867C}">
                    <a14:compatExt spid="_x0000_s20482"/>
                  </a:ext>
                  <a:ext uri="{FF2B5EF4-FFF2-40B4-BE49-F238E27FC236}">
                    <a16:creationId xmlns:a16="http://schemas.microsoft.com/office/drawing/2014/main" id="{00000000-0008-0000-1000-00000250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3" name="Check Box 3" hidden="1">
                <a:extLst>
                  <a:ext uri="{63B3BB69-23CF-44E3-9099-C40C66FF867C}">
                    <a14:compatExt spid="_x0000_s20483"/>
                  </a:ext>
                  <a:ext uri="{FF2B5EF4-FFF2-40B4-BE49-F238E27FC236}">
                    <a16:creationId xmlns:a16="http://schemas.microsoft.com/office/drawing/2014/main" id="{00000000-0008-0000-1000-00000350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4" name="Check Box 4" hidden="1">
                <a:extLst>
                  <a:ext uri="{63B3BB69-23CF-44E3-9099-C40C66FF867C}">
                    <a14:compatExt spid="_x0000_s20484"/>
                  </a:ext>
                  <a:ext uri="{FF2B5EF4-FFF2-40B4-BE49-F238E27FC236}">
                    <a16:creationId xmlns:a16="http://schemas.microsoft.com/office/drawing/2014/main" id="{00000000-0008-0000-1000-00000450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0485" name="Check Box 5" hidden="1">
                <a:extLst>
                  <a:ext uri="{63B3BB69-23CF-44E3-9099-C40C66FF867C}">
                    <a14:compatExt spid="_x0000_s20485"/>
                  </a:ext>
                  <a:ext uri="{FF2B5EF4-FFF2-40B4-BE49-F238E27FC236}">
                    <a16:creationId xmlns:a16="http://schemas.microsoft.com/office/drawing/2014/main" id="{00000000-0008-0000-1000-00000550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0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0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0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0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0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0480" name="図 20479">
          <a:extLst>
            <a:ext uri="{FF2B5EF4-FFF2-40B4-BE49-F238E27FC236}">
              <a16:creationId xmlns:a16="http://schemas.microsoft.com/office/drawing/2014/main" id="{00000000-0008-0000-1000-0000005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0486" name="直線コネクタ 43">
          <a:extLst>
            <a:ext uri="{FF2B5EF4-FFF2-40B4-BE49-F238E27FC236}">
              <a16:creationId xmlns:a16="http://schemas.microsoft.com/office/drawing/2014/main" id="{00000000-0008-0000-1000-00000650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0487" name="直線コネクタ 45">
          <a:extLst>
            <a:ext uri="{FF2B5EF4-FFF2-40B4-BE49-F238E27FC236}">
              <a16:creationId xmlns:a16="http://schemas.microsoft.com/office/drawing/2014/main" id="{00000000-0008-0000-1000-00000750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0488" name="直線コネクタ 43">
          <a:extLst>
            <a:ext uri="{FF2B5EF4-FFF2-40B4-BE49-F238E27FC236}">
              <a16:creationId xmlns:a16="http://schemas.microsoft.com/office/drawing/2014/main" id="{00000000-0008-0000-1000-00000850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0489" name="直線コネクタ 43">
          <a:extLst>
            <a:ext uri="{FF2B5EF4-FFF2-40B4-BE49-F238E27FC236}">
              <a16:creationId xmlns:a16="http://schemas.microsoft.com/office/drawing/2014/main" id="{00000000-0008-0000-1000-00000950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0490" name="直線コネクタ 43">
          <a:extLst>
            <a:ext uri="{FF2B5EF4-FFF2-40B4-BE49-F238E27FC236}">
              <a16:creationId xmlns:a16="http://schemas.microsoft.com/office/drawing/2014/main" id="{00000000-0008-0000-1000-00000A50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0491" name="直線コネクタ 43">
          <a:extLst>
            <a:ext uri="{FF2B5EF4-FFF2-40B4-BE49-F238E27FC236}">
              <a16:creationId xmlns:a16="http://schemas.microsoft.com/office/drawing/2014/main" id="{00000000-0008-0000-1000-00000B50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0492" name="直線コネクタ 43">
          <a:extLst>
            <a:ext uri="{FF2B5EF4-FFF2-40B4-BE49-F238E27FC236}">
              <a16:creationId xmlns:a16="http://schemas.microsoft.com/office/drawing/2014/main" id="{00000000-0008-0000-1000-00000C50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0493" name="直線コネクタ 43">
          <a:extLst>
            <a:ext uri="{FF2B5EF4-FFF2-40B4-BE49-F238E27FC236}">
              <a16:creationId xmlns:a16="http://schemas.microsoft.com/office/drawing/2014/main" id="{00000000-0008-0000-1000-00000D50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0494" name="直線コネクタ 43">
          <a:extLst>
            <a:ext uri="{FF2B5EF4-FFF2-40B4-BE49-F238E27FC236}">
              <a16:creationId xmlns:a16="http://schemas.microsoft.com/office/drawing/2014/main" id="{00000000-0008-0000-1000-00000E50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0495" name="直線コネクタ 43">
          <a:extLst>
            <a:ext uri="{FF2B5EF4-FFF2-40B4-BE49-F238E27FC236}">
              <a16:creationId xmlns:a16="http://schemas.microsoft.com/office/drawing/2014/main" id="{00000000-0008-0000-1000-00000F50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0496" name="直線コネクタ 43">
          <a:extLst>
            <a:ext uri="{FF2B5EF4-FFF2-40B4-BE49-F238E27FC236}">
              <a16:creationId xmlns:a16="http://schemas.microsoft.com/office/drawing/2014/main" id="{00000000-0008-0000-1000-00001050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0497" name="直線コネクタ 43">
          <a:extLst>
            <a:ext uri="{FF2B5EF4-FFF2-40B4-BE49-F238E27FC236}">
              <a16:creationId xmlns:a16="http://schemas.microsoft.com/office/drawing/2014/main" id="{00000000-0008-0000-1000-00001150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0498" name="直線コネクタ 45">
          <a:extLst>
            <a:ext uri="{FF2B5EF4-FFF2-40B4-BE49-F238E27FC236}">
              <a16:creationId xmlns:a16="http://schemas.microsoft.com/office/drawing/2014/main" id="{00000000-0008-0000-1000-00001250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0499" name="直線コネクタ 43">
          <a:extLst>
            <a:ext uri="{FF2B5EF4-FFF2-40B4-BE49-F238E27FC236}">
              <a16:creationId xmlns:a16="http://schemas.microsoft.com/office/drawing/2014/main" id="{00000000-0008-0000-1000-00001350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0500" name="直線コネクタ 43">
          <a:extLst>
            <a:ext uri="{FF2B5EF4-FFF2-40B4-BE49-F238E27FC236}">
              <a16:creationId xmlns:a16="http://schemas.microsoft.com/office/drawing/2014/main" id="{00000000-0008-0000-1000-00001450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0501" name="直線コネクタ 43">
          <a:extLst>
            <a:ext uri="{FF2B5EF4-FFF2-40B4-BE49-F238E27FC236}">
              <a16:creationId xmlns:a16="http://schemas.microsoft.com/office/drawing/2014/main" id="{00000000-0008-0000-1000-00001550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0502" name="直線コネクタ 43">
          <a:extLst>
            <a:ext uri="{FF2B5EF4-FFF2-40B4-BE49-F238E27FC236}">
              <a16:creationId xmlns:a16="http://schemas.microsoft.com/office/drawing/2014/main" id="{00000000-0008-0000-1000-00001650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0503" name="直線コネクタ 43">
          <a:extLst>
            <a:ext uri="{FF2B5EF4-FFF2-40B4-BE49-F238E27FC236}">
              <a16:creationId xmlns:a16="http://schemas.microsoft.com/office/drawing/2014/main" id="{00000000-0008-0000-1000-00001750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0504" name="直線コネクタ 43">
          <a:extLst>
            <a:ext uri="{FF2B5EF4-FFF2-40B4-BE49-F238E27FC236}">
              <a16:creationId xmlns:a16="http://schemas.microsoft.com/office/drawing/2014/main" id="{00000000-0008-0000-1000-00001850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0505" name="直線コネクタ 43">
          <a:extLst>
            <a:ext uri="{FF2B5EF4-FFF2-40B4-BE49-F238E27FC236}">
              <a16:creationId xmlns:a16="http://schemas.microsoft.com/office/drawing/2014/main" id="{00000000-0008-0000-1000-00001950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0506" name="直線コネクタ 43">
          <a:extLst>
            <a:ext uri="{FF2B5EF4-FFF2-40B4-BE49-F238E27FC236}">
              <a16:creationId xmlns:a16="http://schemas.microsoft.com/office/drawing/2014/main" id="{00000000-0008-0000-1000-00001A50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0507" name="直線コネクタ 43">
          <a:extLst>
            <a:ext uri="{FF2B5EF4-FFF2-40B4-BE49-F238E27FC236}">
              <a16:creationId xmlns:a16="http://schemas.microsoft.com/office/drawing/2014/main" id="{00000000-0008-0000-1000-00001B50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0508" name="角丸四角形 12">
          <a:extLst>
            <a:ext uri="{FF2B5EF4-FFF2-40B4-BE49-F238E27FC236}">
              <a16:creationId xmlns:a16="http://schemas.microsoft.com/office/drawing/2014/main" id="{00000000-0008-0000-1000-00001C50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0509" name="Check Box 6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10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1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1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1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1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1505" name="Drop Down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11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1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1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1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1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1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1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1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1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1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1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1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1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1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1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1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1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1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1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1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1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1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1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1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1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1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1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1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1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1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1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21506" name="Check Box 2" hidden="1">
                <a:extLst>
                  <a:ext uri="{63B3BB69-23CF-44E3-9099-C40C66FF867C}">
                    <a14:compatExt spid="_x0000_s21506"/>
                  </a:ext>
                  <a:ext uri="{FF2B5EF4-FFF2-40B4-BE49-F238E27FC236}">
                    <a16:creationId xmlns:a16="http://schemas.microsoft.com/office/drawing/2014/main" id="{00000000-0008-0000-1100-00000254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7" name="Check Box 3" hidden="1">
                <a:extLst>
                  <a:ext uri="{63B3BB69-23CF-44E3-9099-C40C66FF867C}">
                    <a14:compatExt spid="_x0000_s21507"/>
                  </a:ext>
                  <a:ext uri="{FF2B5EF4-FFF2-40B4-BE49-F238E27FC236}">
                    <a16:creationId xmlns:a16="http://schemas.microsoft.com/office/drawing/2014/main" id="{00000000-0008-0000-1100-00000354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8" name="Check Box 4" hidden="1">
                <a:extLst>
                  <a:ext uri="{63B3BB69-23CF-44E3-9099-C40C66FF867C}">
                    <a14:compatExt spid="_x0000_s21508"/>
                  </a:ext>
                  <a:ext uri="{FF2B5EF4-FFF2-40B4-BE49-F238E27FC236}">
                    <a16:creationId xmlns:a16="http://schemas.microsoft.com/office/drawing/2014/main" id="{00000000-0008-0000-1100-00000454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1509" name="Check Box 5" hidden="1">
                <a:extLst>
                  <a:ext uri="{63B3BB69-23CF-44E3-9099-C40C66FF867C}">
                    <a14:compatExt spid="_x0000_s21509"/>
                  </a:ext>
                  <a:ext uri="{FF2B5EF4-FFF2-40B4-BE49-F238E27FC236}">
                    <a16:creationId xmlns:a16="http://schemas.microsoft.com/office/drawing/2014/main" id="{00000000-0008-0000-1100-00000554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1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1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1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1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1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1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1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1504" name="図 21503">
          <a:extLst>
            <a:ext uri="{FF2B5EF4-FFF2-40B4-BE49-F238E27FC236}">
              <a16:creationId xmlns:a16="http://schemas.microsoft.com/office/drawing/2014/main" id="{00000000-0008-0000-1100-0000005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1510" name="直線コネクタ 43">
          <a:extLst>
            <a:ext uri="{FF2B5EF4-FFF2-40B4-BE49-F238E27FC236}">
              <a16:creationId xmlns:a16="http://schemas.microsoft.com/office/drawing/2014/main" id="{00000000-0008-0000-1100-00000654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1511" name="直線コネクタ 45">
          <a:extLst>
            <a:ext uri="{FF2B5EF4-FFF2-40B4-BE49-F238E27FC236}">
              <a16:creationId xmlns:a16="http://schemas.microsoft.com/office/drawing/2014/main" id="{00000000-0008-0000-1100-00000754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1512" name="直線コネクタ 43">
          <a:extLst>
            <a:ext uri="{FF2B5EF4-FFF2-40B4-BE49-F238E27FC236}">
              <a16:creationId xmlns:a16="http://schemas.microsoft.com/office/drawing/2014/main" id="{00000000-0008-0000-1100-00000854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1513" name="直線コネクタ 43">
          <a:extLst>
            <a:ext uri="{FF2B5EF4-FFF2-40B4-BE49-F238E27FC236}">
              <a16:creationId xmlns:a16="http://schemas.microsoft.com/office/drawing/2014/main" id="{00000000-0008-0000-1100-00000954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1514" name="直線コネクタ 43">
          <a:extLst>
            <a:ext uri="{FF2B5EF4-FFF2-40B4-BE49-F238E27FC236}">
              <a16:creationId xmlns:a16="http://schemas.microsoft.com/office/drawing/2014/main" id="{00000000-0008-0000-1100-00000A54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1515" name="直線コネクタ 43">
          <a:extLst>
            <a:ext uri="{FF2B5EF4-FFF2-40B4-BE49-F238E27FC236}">
              <a16:creationId xmlns:a16="http://schemas.microsoft.com/office/drawing/2014/main" id="{00000000-0008-0000-1100-00000B54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1516" name="直線コネクタ 43">
          <a:extLst>
            <a:ext uri="{FF2B5EF4-FFF2-40B4-BE49-F238E27FC236}">
              <a16:creationId xmlns:a16="http://schemas.microsoft.com/office/drawing/2014/main" id="{00000000-0008-0000-1100-00000C54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1517" name="直線コネクタ 43">
          <a:extLst>
            <a:ext uri="{FF2B5EF4-FFF2-40B4-BE49-F238E27FC236}">
              <a16:creationId xmlns:a16="http://schemas.microsoft.com/office/drawing/2014/main" id="{00000000-0008-0000-1100-00000D54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1518" name="直線コネクタ 43">
          <a:extLst>
            <a:ext uri="{FF2B5EF4-FFF2-40B4-BE49-F238E27FC236}">
              <a16:creationId xmlns:a16="http://schemas.microsoft.com/office/drawing/2014/main" id="{00000000-0008-0000-1100-00000E54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1519" name="直線コネクタ 43">
          <a:extLst>
            <a:ext uri="{FF2B5EF4-FFF2-40B4-BE49-F238E27FC236}">
              <a16:creationId xmlns:a16="http://schemas.microsoft.com/office/drawing/2014/main" id="{00000000-0008-0000-1100-00000F54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1520" name="直線コネクタ 43">
          <a:extLst>
            <a:ext uri="{FF2B5EF4-FFF2-40B4-BE49-F238E27FC236}">
              <a16:creationId xmlns:a16="http://schemas.microsoft.com/office/drawing/2014/main" id="{00000000-0008-0000-1100-00001054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1521" name="直線コネクタ 43">
          <a:extLst>
            <a:ext uri="{FF2B5EF4-FFF2-40B4-BE49-F238E27FC236}">
              <a16:creationId xmlns:a16="http://schemas.microsoft.com/office/drawing/2014/main" id="{00000000-0008-0000-1100-00001154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1522" name="直線コネクタ 45">
          <a:extLst>
            <a:ext uri="{FF2B5EF4-FFF2-40B4-BE49-F238E27FC236}">
              <a16:creationId xmlns:a16="http://schemas.microsoft.com/office/drawing/2014/main" id="{00000000-0008-0000-1100-00001254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1523" name="直線コネクタ 43">
          <a:extLst>
            <a:ext uri="{FF2B5EF4-FFF2-40B4-BE49-F238E27FC236}">
              <a16:creationId xmlns:a16="http://schemas.microsoft.com/office/drawing/2014/main" id="{00000000-0008-0000-1100-00001354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1524" name="直線コネクタ 43">
          <a:extLst>
            <a:ext uri="{FF2B5EF4-FFF2-40B4-BE49-F238E27FC236}">
              <a16:creationId xmlns:a16="http://schemas.microsoft.com/office/drawing/2014/main" id="{00000000-0008-0000-1100-00001454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1525" name="直線コネクタ 43">
          <a:extLst>
            <a:ext uri="{FF2B5EF4-FFF2-40B4-BE49-F238E27FC236}">
              <a16:creationId xmlns:a16="http://schemas.microsoft.com/office/drawing/2014/main" id="{00000000-0008-0000-1100-00001554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1526" name="直線コネクタ 43">
          <a:extLst>
            <a:ext uri="{FF2B5EF4-FFF2-40B4-BE49-F238E27FC236}">
              <a16:creationId xmlns:a16="http://schemas.microsoft.com/office/drawing/2014/main" id="{00000000-0008-0000-1100-00001654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1527" name="直線コネクタ 43">
          <a:extLst>
            <a:ext uri="{FF2B5EF4-FFF2-40B4-BE49-F238E27FC236}">
              <a16:creationId xmlns:a16="http://schemas.microsoft.com/office/drawing/2014/main" id="{00000000-0008-0000-1100-00001754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1528" name="直線コネクタ 43">
          <a:extLst>
            <a:ext uri="{FF2B5EF4-FFF2-40B4-BE49-F238E27FC236}">
              <a16:creationId xmlns:a16="http://schemas.microsoft.com/office/drawing/2014/main" id="{00000000-0008-0000-1100-00001854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1529" name="直線コネクタ 43">
          <a:extLst>
            <a:ext uri="{FF2B5EF4-FFF2-40B4-BE49-F238E27FC236}">
              <a16:creationId xmlns:a16="http://schemas.microsoft.com/office/drawing/2014/main" id="{00000000-0008-0000-1100-00001954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1530" name="直線コネクタ 43">
          <a:extLst>
            <a:ext uri="{FF2B5EF4-FFF2-40B4-BE49-F238E27FC236}">
              <a16:creationId xmlns:a16="http://schemas.microsoft.com/office/drawing/2014/main" id="{00000000-0008-0000-1100-00001A54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1531" name="直線コネクタ 43">
          <a:extLst>
            <a:ext uri="{FF2B5EF4-FFF2-40B4-BE49-F238E27FC236}">
              <a16:creationId xmlns:a16="http://schemas.microsoft.com/office/drawing/2014/main" id="{00000000-0008-0000-1100-00001B54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1532" name="角丸四角形 12">
          <a:extLst>
            <a:ext uri="{FF2B5EF4-FFF2-40B4-BE49-F238E27FC236}">
              <a16:creationId xmlns:a16="http://schemas.microsoft.com/office/drawing/2014/main" id="{00000000-0008-0000-1100-00001C54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1533" name="Check Box 6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11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2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2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2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2529" name="Drop Down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2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2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2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2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2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2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2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2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2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2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2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2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2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2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2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2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2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2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2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2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2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2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2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2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2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2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2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2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2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2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2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2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2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2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2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2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22530" name="Check Box 2" hidden="1">
                <a:extLst>
                  <a:ext uri="{63B3BB69-23CF-44E3-9099-C40C66FF867C}">
                    <a14:compatExt spid="_x0000_s22530"/>
                  </a:ext>
                  <a:ext uri="{FF2B5EF4-FFF2-40B4-BE49-F238E27FC236}">
                    <a16:creationId xmlns:a16="http://schemas.microsoft.com/office/drawing/2014/main" id="{00000000-0008-0000-1200-0000025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1" name="Check Box 3" hidden="1">
                <a:extLst>
                  <a:ext uri="{63B3BB69-23CF-44E3-9099-C40C66FF867C}">
                    <a14:compatExt spid="_x0000_s22531"/>
                  </a:ext>
                  <a:ext uri="{FF2B5EF4-FFF2-40B4-BE49-F238E27FC236}">
                    <a16:creationId xmlns:a16="http://schemas.microsoft.com/office/drawing/2014/main" id="{00000000-0008-0000-1200-0000035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2" name="Check Box 4" hidden="1">
                <a:extLst>
                  <a:ext uri="{63B3BB69-23CF-44E3-9099-C40C66FF867C}">
                    <a14:compatExt spid="_x0000_s22532"/>
                  </a:ext>
                  <a:ext uri="{FF2B5EF4-FFF2-40B4-BE49-F238E27FC236}">
                    <a16:creationId xmlns:a16="http://schemas.microsoft.com/office/drawing/2014/main" id="{00000000-0008-0000-1200-0000045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2533" name="Check Box 5" hidden="1">
                <a:extLst>
                  <a:ext uri="{63B3BB69-23CF-44E3-9099-C40C66FF867C}">
                    <a14:compatExt spid="_x0000_s22533"/>
                  </a:ext>
                  <a:ext uri="{FF2B5EF4-FFF2-40B4-BE49-F238E27FC236}">
                    <a16:creationId xmlns:a16="http://schemas.microsoft.com/office/drawing/2014/main" id="{00000000-0008-0000-1200-0000055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2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2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2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2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2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2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2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2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2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2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2528" name="図 22527">
          <a:extLst>
            <a:ext uri="{FF2B5EF4-FFF2-40B4-BE49-F238E27FC236}">
              <a16:creationId xmlns:a16="http://schemas.microsoft.com/office/drawing/2014/main" id="{00000000-0008-0000-1200-0000005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2534" name="直線コネクタ 43">
          <a:extLst>
            <a:ext uri="{FF2B5EF4-FFF2-40B4-BE49-F238E27FC236}">
              <a16:creationId xmlns:a16="http://schemas.microsoft.com/office/drawing/2014/main" id="{00000000-0008-0000-1200-0000065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2535" name="直線コネクタ 45">
          <a:extLst>
            <a:ext uri="{FF2B5EF4-FFF2-40B4-BE49-F238E27FC236}">
              <a16:creationId xmlns:a16="http://schemas.microsoft.com/office/drawing/2014/main" id="{00000000-0008-0000-1200-0000075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2536" name="直線コネクタ 43">
          <a:extLst>
            <a:ext uri="{FF2B5EF4-FFF2-40B4-BE49-F238E27FC236}">
              <a16:creationId xmlns:a16="http://schemas.microsoft.com/office/drawing/2014/main" id="{00000000-0008-0000-1200-0000085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2537" name="直線コネクタ 43">
          <a:extLst>
            <a:ext uri="{FF2B5EF4-FFF2-40B4-BE49-F238E27FC236}">
              <a16:creationId xmlns:a16="http://schemas.microsoft.com/office/drawing/2014/main" id="{00000000-0008-0000-1200-0000095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2538" name="直線コネクタ 43">
          <a:extLst>
            <a:ext uri="{FF2B5EF4-FFF2-40B4-BE49-F238E27FC236}">
              <a16:creationId xmlns:a16="http://schemas.microsoft.com/office/drawing/2014/main" id="{00000000-0008-0000-1200-00000A5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2539" name="直線コネクタ 43">
          <a:extLst>
            <a:ext uri="{FF2B5EF4-FFF2-40B4-BE49-F238E27FC236}">
              <a16:creationId xmlns:a16="http://schemas.microsoft.com/office/drawing/2014/main" id="{00000000-0008-0000-1200-00000B5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2540" name="直線コネクタ 43">
          <a:extLst>
            <a:ext uri="{FF2B5EF4-FFF2-40B4-BE49-F238E27FC236}">
              <a16:creationId xmlns:a16="http://schemas.microsoft.com/office/drawing/2014/main" id="{00000000-0008-0000-1200-00000C5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2541" name="直線コネクタ 43">
          <a:extLst>
            <a:ext uri="{FF2B5EF4-FFF2-40B4-BE49-F238E27FC236}">
              <a16:creationId xmlns:a16="http://schemas.microsoft.com/office/drawing/2014/main" id="{00000000-0008-0000-1200-00000D5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2542" name="直線コネクタ 43">
          <a:extLst>
            <a:ext uri="{FF2B5EF4-FFF2-40B4-BE49-F238E27FC236}">
              <a16:creationId xmlns:a16="http://schemas.microsoft.com/office/drawing/2014/main" id="{00000000-0008-0000-1200-00000E5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2543" name="直線コネクタ 43">
          <a:extLst>
            <a:ext uri="{FF2B5EF4-FFF2-40B4-BE49-F238E27FC236}">
              <a16:creationId xmlns:a16="http://schemas.microsoft.com/office/drawing/2014/main" id="{00000000-0008-0000-1200-00000F5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2544" name="直線コネクタ 43">
          <a:extLst>
            <a:ext uri="{FF2B5EF4-FFF2-40B4-BE49-F238E27FC236}">
              <a16:creationId xmlns:a16="http://schemas.microsoft.com/office/drawing/2014/main" id="{00000000-0008-0000-1200-0000105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2545" name="直線コネクタ 43">
          <a:extLst>
            <a:ext uri="{FF2B5EF4-FFF2-40B4-BE49-F238E27FC236}">
              <a16:creationId xmlns:a16="http://schemas.microsoft.com/office/drawing/2014/main" id="{00000000-0008-0000-1200-0000115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2546" name="直線コネクタ 45">
          <a:extLst>
            <a:ext uri="{FF2B5EF4-FFF2-40B4-BE49-F238E27FC236}">
              <a16:creationId xmlns:a16="http://schemas.microsoft.com/office/drawing/2014/main" id="{00000000-0008-0000-1200-0000125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2547" name="直線コネクタ 43">
          <a:extLst>
            <a:ext uri="{FF2B5EF4-FFF2-40B4-BE49-F238E27FC236}">
              <a16:creationId xmlns:a16="http://schemas.microsoft.com/office/drawing/2014/main" id="{00000000-0008-0000-1200-0000135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2548" name="直線コネクタ 43">
          <a:extLst>
            <a:ext uri="{FF2B5EF4-FFF2-40B4-BE49-F238E27FC236}">
              <a16:creationId xmlns:a16="http://schemas.microsoft.com/office/drawing/2014/main" id="{00000000-0008-0000-1200-0000145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2549" name="直線コネクタ 43">
          <a:extLst>
            <a:ext uri="{FF2B5EF4-FFF2-40B4-BE49-F238E27FC236}">
              <a16:creationId xmlns:a16="http://schemas.microsoft.com/office/drawing/2014/main" id="{00000000-0008-0000-1200-0000155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2550" name="直線コネクタ 43">
          <a:extLst>
            <a:ext uri="{FF2B5EF4-FFF2-40B4-BE49-F238E27FC236}">
              <a16:creationId xmlns:a16="http://schemas.microsoft.com/office/drawing/2014/main" id="{00000000-0008-0000-1200-0000165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2551" name="直線コネクタ 43">
          <a:extLst>
            <a:ext uri="{FF2B5EF4-FFF2-40B4-BE49-F238E27FC236}">
              <a16:creationId xmlns:a16="http://schemas.microsoft.com/office/drawing/2014/main" id="{00000000-0008-0000-1200-0000175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2552" name="直線コネクタ 43">
          <a:extLst>
            <a:ext uri="{FF2B5EF4-FFF2-40B4-BE49-F238E27FC236}">
              <a16:creationId xmlns:a16="http://schemas.microsoft.com/office/drawing/2014/main" id="{00000000-0008-0000-1200-0000185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2553" name="直線コネクタ 43">
          <a:extLst>
            <a:ext uri="{FF2B5EF4-FFF2-40B4-BE49-F238E27FC236}">
              <a16:creationId xmlns:a16="http://schemas.microsoft.com/office/drawing/2014/main" id="{00000000-0008-0000-1200-0000195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2554" name="直線コネクタ 43">
          <a:extLst>
            <a:ext uri="{FF2B5EF4-FFF2-40B4-BE49-F238E27FC236}">
              <a16:creationId xmlns:a16="http://schemas.microsoft.com/office/drawing/2014/main" id="{00000000-0008-0000-1200-00001A5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2555" name="直線コネクタ 43">
          <a:extLst>
            <a:ext uri="{FF2B5EF4-FFF2-40B4-BE49-F238E27FC236}">
              <a16:creationId xmlns:a16="http://schemas.microsoft.com/office/drawing/2014/main" id="{00000000-0008-0000-1200-00001B5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2556" name="角丸四角形 12">
          <a:extLst>
            <a:ext uri="{FF2B5EF4-FFF2-40B4-BE49-F238E27FC236}">
              <a16:creationId xmlns:a16="http://schemas.microsoft.com/office/drawing/2014/main" id="{00000000-0008-0000-1200-00001C5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2557" name="Check Box 6" hidden="1">
              <a:extLst>
                <a:ext uri="{63B3BB69-23CF-44E3-9099-C40C66FF867C}">
                  <a14:compatExt spid="_x0000_s22534"/>
                </a:ext>
                <a:ext uri="{FF2B5EF4-FFF2-40B4-BE49-F238E27FC236}">
                  <a16:creationId xmlns:a16="http://schemas.microsoft.com/office/drawing/2014/main" id="{00000000-0008-0000-1200-00001D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3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3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3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23553" name="Drop Down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3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3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3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3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3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3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3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3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3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3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3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3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3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3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3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3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3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3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3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3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3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3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3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23554" name="Check Box 2" hidden="1">
                <a:extLst>
                  <a:ext uri="{63B3BB69-23CF-44E3-9099-C40C66FF867C}">
                    <a14:compatExt spid="_x0000_s23554"/>
                  </a:ext>
                  <a:ext uri="{FF2B5EF4-FFF2-40B4-BE49-F238E27FC236}">
                    <a16:creationId xmlns:a16="http://schemas.microsoft.com/office/drawing/2014/main" id="{00000000-0008-0000-1300-0000025C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5" name="Check Box 3" hidden="1">
                <a:extLst>
                  <a:ext uri="{63B3BB69-23CF-44E3-9099-C40C66FF867C}">
                    <a14:compatExt spid="_x0000_s23555"/>
                  </a:ext>
                  <a:ext uri="{FF2B5EF4-FFF2-40B4-BE49-F238E27FC236}">
                    <a16:creationId xmlns:a16="http://schemas.microsoft.com/office/drawing/2014/main" id="{00000000-0008-0000-1300-0000035C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6" name="Check Box 4" hidden="1">
                <a:extLst>
                  <a:ext uri="{63B3BB69-23CF-44E3-9099-C40C66FF867C}">
                    <a14:compatExt spid="_x0000_s23556"/>
                  </a:ext>
                  <a:ext uri="{FF2B5EF4-FFF2-40B4-BE49-F238E27FC236}">
                    <a16:creationId xmlns:a16="http://schemas.microsoft.com/office/drawing/2014/main" id="{00000000-0008-0000-1300-0000045C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23557" name="Check Box 5" hidden="1">
                <a:extLst>
                  <a:ext uri="{63B3BB69-23CF-44E3-9099-C40C66FF867C}">
                    <a14:compatExt spid="_x0000_s23557"/>
                  </a:ext>
                  <a:ext uri="{FF2B5EF4-FFF2-40B4-BE49-F238E27FC236}">
                    <a16:creationId xmlns:a16="http://schemas.microsoft.com/office/drawing/2014/main" id="{00000000-0008-0000-1300-0000055C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3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3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3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3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3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3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3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3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3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3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23552" name="図 23551">
          <a:extLst>
            <a:ext uri="{FF2B5EF4-FFF2-40B4-BE49-F238E27FC236}">
              <a16:creationId xmlns:a16="http://schemas.microsoft.com/office/drawing/2014/main" id="{00000000-0008-0000-1300-000000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23558" name="直線コネクタ 43">
          <a:extLst>
            <a:ext uri="{FF2B5EF4-FFF2-40B4-BE49-F238E27FC236}">
              <a16:creationId xmlns:a16="http://schemas.microsoft.com/office/drawing/2014/main" id="{00000000-0008-0000-1300-0000065C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23559" name="直線コネクタ 45">
          <a:extLst>
            <a:ext uri="{FF2B5EF4-FFF2-40B4-BE49-F238E27FC236}">
              <a16:creationId xmlns:a16="http://schemas.microsoft.com/office/drawing/2014/main" id="{00000000-0008-0000-1300-0000075C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23560" name="直線コネクタ 43">
          <a:extLst>
            <a:ext uri="{FF2B5EF4-FFF2-40B4-BE49-F238E27FC236}">
              <a16:creationId xmlns:a16="http://schemas.microsoft.com/office/drawing/2014/main" id="{00000000-0008-0000-1300-0000085C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23561" name="直線コネクタ 43">
          <a:extLst>
            <a:ext uri="{FF2B5EF4-FFF2-40B4-BE49-F238E27FC236}">
              <a16:creationId xmlns:a16="http://schemas.microsoft.com/office/drawing/2014/main" id="{00000000-0008-0000-1300-0000095C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23562" name="直線コネクタ 43">
          <a:extLst>
            <a:ext uri="{FF2B5EF4-FFF2-40B4-BE49-F238E27FC236}">
              <a16:creationId xmlns:a16="http://schemas.microsoft.com/office/drawing/2014/main" id="{00000000-0008-0000-1300-00000A5C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23563" name="直線コネクタ 43">
          <a:extLst>
            <a:ext uri="{FF2B5EF4-FFF2-40B4-BE49-F238E27FC236}">
              <a16:creationId xmlns:a16="http://schemas.microsoft.com/office/drawing/2014/main" id="{00000000-0008-0000-1300-00000B5C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23564" name="直線コネクタ 43">
          <a:extLst>
            <a:ext uri="{FF2B5EF4-FFF2-40B4-BE49-F238E27FC236}">
              <a16:creationId xmlns:a16="http://schemas.microsoft.com/office/drawing/2014/main" id="{00000000-0008-0000-1300-00000C5C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23565" name="直線コネクタ 43">
          <a:extLst>
            <a:ext uri="{FF2B5EF4-FFF2-40B4-BE49-F238E27FC236}">
              <a16:creationId xmlns:a16="http://schemas.microsoft.com/office/drawing/2014/main" id="{00000000-0008-0000-1300-00000D5C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23566" name="直線コネクタ 43">
          <a:extLst>
            <a:ext uri="{FF2B5EF4-FFF2-40B4-BE49-F238E27FC236}">
              <a16:creationId xmlns:a16="http://schemas.microsoft.com/office/drawing/2014/main" id="{00000000-0008-0000-1300-00000E5C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23567" name="直線コネクタ 43">
          <a:extLst>
            <a:ext uri="{FF2B5EF4-FFF2-40B4-BE49-F238E27FC236}">
              <a16:creationId xmlns:a16="http://schemas.microsoft.com/office/drawing/2014/main" id="{00000000-0008-0000-1300-00000F5C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23568" name="直線コネクタ 43">
          <a:extLst>
            <a:ext uri="{FF2B5EF4-FFF2-40B4-BE49-F238E27FC236}">
              <a16:creationId xmlns:a16="http://schemas.microsoft.com/office/drawing/2014/main" id="{00000000-0008-0000-1300-0000105C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23569" name="直線コネクタ 43">
          <a:extLst>
            <a:ext uri="{FF2B5EF4-FFF2-40B4-BE49-F238E27FC236}">
              <a16:creationId xmlns:a16="http://schemas.microsoft.com/office/drawing/2014/main" id="{00000000-0008-0000-1300-0000115C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23570" name="直線コネクタ 45">
          <a:extLst>
            <a:ext uri="{FF2B5EF4-FFF2-40B4-BE49-F238E27FC236}">
              <a16:creationId xmlns:a16="http://schemas.microsoft.com/office/drawing/2014/main" id="{00000000-0008-0000-1300-0000125C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23571" name="直線コネクタ 43">
          <a:extLst>
            <a:ext uri="{FF2B5EF4-FFF2-40B4-BE49-F238E27FC236}">
              <a16:creationId xmlns:a16="http://schemas.microsoft.com/office/drawing/2014/main" id="{00000000-0008-0000-1300-0000135C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23572" name="直線コネクタ 43">
          <a:extLst>
            <a:ext uri="{FF2B5EF4-FFF2-40B4-BE49-F238E27FC236}">
              <a16:creationId xmlns:a16="http://schemas.microsoft.com/office/drawing/2014/main" id="{00000000-0008-0000-1300-0000145C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23573" name="直線コネクタ 43">
          <a:extLst>
            <a:ext uri="{FF2B5EF4-FFF2-40B4-BE49-F238E27FC236}">
              <a16:creationId xmlns:a16="http://schemas.microsoft.com/office/drawing/2014/main" id="{00000000-0008-0000-1300-0000155C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23574" name="直線コネクタ 43">
          <a:extLst>
            <a:ext uri="{FF2B5EF4-FFF2-40B4-BE49-F238E27FC236}">
              <a16:creationId xmlns:a16="http://schemas.microsoft.com/office/drawing/2014/main" id="{00000000-0008-0000-1300-0000165C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23575" name="直線コネクタ 43">
          <a:extLst>
            <a:ext uri="{FF2B5EF4-FFF2-40B4-BE49-F238E27FC236}">
              <a16:creationId xmlns:a16="http://schemas.microsoft.com/office/drawing/2014/main" id="{00000000-0008-0000-1300-0000175C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23576" name="直線コネクタ 43">
          <a:extLst>
            <a:ext uri="{FF2B5EF4-FFF2-40B4-BE49-F238E27FC236}">
              <a16:creationId xmlns:a16="http://schemas.microsoft.com/office/drawing/2014/main" id="{00000000-0008-0000-1300-0000185C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23577" name="直線コネクタ 43">
          <a:extLst>
            <a:ext uri="{FF2B5EF4-FFF2-40B4-BE49-F238E27FC236}">
              <a16:creationId xmlns:a16="http://schemas.microsoft.com/office/drawing/2014/main" id="{00000000-0008-0000-1300-0000195C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23578" name="直線コネクタ 43">
          <a:extLst>
            <a:ext uri="{FF2B5EF4-FFF2-40B4-BE49-F238E27FC236}">
              <a16:creationId xmlns:a16="http://schemas.microsoft.com/office/drawing/2014/main" id="{00000000-0008-0000-1300-00001A5C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23579" name="直線コネクタ 43">
          <a:extLst>
            <a:ext uri="{FF2B5EF4-FFF2-40B4-BE49-F238E27FC236}">
              <a16:creationId xmlns:a16="http://schemas.microsoft.com/office/drawing/2014/main" id="{00000000-0008-0000-1300-00001B5C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23580" name="角丸四角形 12">
          <a:extLst>
            <a:ext uri="{FF2B5EF4-FFF2-40B4-BE49-F238E27FC236}">
              <a16:creationId xmlns:a16="http://schemas.microsoft.com/office/drawing/2014/main" id="{00000000-0008-0000-1300-00001C5C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23581" name="Check Box 6" hidden="1">
              <a:extLst>
                <a:ext uri="{63B3BB69-23CF-44E3-9099-C40C66FF867C}">
                  <a14:compatExt spid="_x0000_s23558"/>
                </a:ext>
                <a:ext uri="{FF2B5EF4-FFF2-40B4-BE49-F238E27FC236}">
                  <a16:creationId xmlns:a16="http://schemas.microsoft.com/office/drawing/2014/main" id="{00000000-0008-0000-1300-00001D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83</xdr:col>
      <xdr:colOff>33227</xdr:colOff>
      <xdr:row>8</xdr:row>
      <xdr:rowOff>10582</xdr:rowOff>
    </xdr:to>
    <xdr:sp macro="" textlink="">
      <xdr:nvSpPr>
        <xdr:cNvPr id="2" name="角丸四角形 6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>
          <a:spLocks noChangeArrowheads="1"/>
        </xdr:cNvSpPr>
      </xdr:nvSpPr>
      <xdr:spPr bwMode="auto">
        <a:xfrm>
          <a:off x="180975" y="238125"/>
          <a:ext cx="10815527" cy="1153582"/>
        </a:xfrm>
        <a:prstGeom prst="roundRect">
          <a:avLst>
            <a:gd name="adj" fmla="val 5800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39</xdr:col>
      <xdr:colOff>10586</xdr:colOff>
      <xdr:row>9</xdr:row>
      <xdr:rowOff>13568</xdr:rowOff>
    </xdr:from>
    <xdr:to>
      <xdr:col>102</xdr:col>
      <xdr:colOff>10584</xdr:colOff>
      <xdr:row>42</xdr:row>
      <xdr:rowOff>90714</xdr:rowOff>
    </xdr:to>
    <xdr:sp macro="" textlink="">
      <xdr:nvSpPr>
        <xdr:cNvPr id="3" name="角丸四角形 1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5144561" y="1613768"/>
          <a:ext cx="8362948" cy="4944421"/>
        </a:xfrm>
        <a:prstGeom prst="roundRect">
          <a:avLst>
            <a:gd name="adj" fmla="val 1365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27</xdr:col>
      <xdr:colOff>0</xdr:colOff>
      <xdr:row>5</xdr:row>
      <xdr:rowOff>34926</xdr:rowOff>
    </xdr:from>
    <xdr:to>
      <xdr:col>27</xdr:col>
      <xdr:colOff>0</xdr:colOff>
      <xdr:row>6</xdr:row>
      <xdr:rowOff>1590</xdr:rowOff>
    </xdr:to>
    <xdr:cxnSp macro="">
      <xdr:nvCxnSpPr>
        <xdr:cNvPr id="4" name="直線コネクタ 4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CxnSpPr>
          <a:cxnSpLocks noChangeShapeType="1"/>
        </xdr:cNvCxnSpPr>
      </xdr:nvCxnSpPr>
      <xdr:spPr bwMode="auto">
        <a:xfrm>
          <a:off x="36480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35</xdr:col>
      <xdr:colOff>0</xdr:colOff>
      <xdr:row>5</xdr:row>
      <xdr:rowOff>44451</xdr:rowOff>
    </xdr:from>
    <xdr:to>
      <xdr:col>35</xdr:col>
      <xdr:colOff>0</xdr:colOff>
      <xdr:row>6</xdr:row>
      <xdr:rowOff>2</xdr:rowOff>
    </xdr:to>
    <xdr:cxnSp macro="">
      <xdr:nvCxnSpPr>
        <xdr:cNvPr id="5" name="直線コネクタ 45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CxnSpPr>
          <a:cxnSpLocks noChangeShapeType="1"/>
        </xdr:cNvCxnSpPr>
      </xdr:nvCxnSpPr>
      <xdr:spPr bwMode="auto">
        <a:xfrm>
          <a:off x="4638675" y="825501"/>
          <a:ext cx="0" cy="174626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19</xdr:col>
      <xdr:colOff>0</xdr:colOff>
      <xdr:row>5</xdr:row>
      <xdr:rowOff>34926</xdr:rowOff>
    </xdr:from>
    <xdr:to>
      <xdr:col>19</xdr:col>
      <xdr:colOff>0</xdr:colOff>
      <xdr:row>6</xdr:row>
      <xdr:rowOff>1590</xdr:rowOff>
    </xdr:to>
    <xdr:cxnSp macro="">
      <xdr:nvCxnSpPr>
        <xdr:cNvPr id="6" name="直線コネクタ 43">
          <a:extLst>
            <a:ext uri="{FF2B5EF4-FFF2-40B4-BE49-F238E27FC236}">
              <a16:creationId xmlns:a16="http://schemas.microsoft.com/office/drawing/2014/main" id="{00000000-0008-0000-1E00-000006000000}"/>
            </a:ext>
          </a:extLst>
        </xdr:cNvPr>
        <xdr:cNvCxnSpPr>
          <a:cxnSpLocks noChangeShapeType="1"/>
        </xdr:cNvCxnSpPr>
      </xdr:nvCxnSpPr>
      <xdr:spPr bwMode="auto">
        <a:xfrm>
          <a:off x="2657475" y="815976"/>
          <a:ext cx="0" cy="18573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21</xdr:col>
      <xdr:colOff>0</xdr:colOff>
      <xdr:row>5</xdr:row>
      <xdr:rowOff>130176</xdr:rowOff>
    </xdr:from>
    <xdr:to>
      <xdr:col>21</xdr:col>
      <xdr:colOff>922</xdr:colOff>
      <xdr:row>6</xdr:row>
      <xdr:rowOff>1590</xdr:rowOff>
    </xdr:to>
    <xdr:cxnSp macro="">
      <xdr:nvCxnSpPr>
        <xdr:cNvPr id="7" name="直線コネクタ 43">
          <a:extLst>
            <a:ext uri="{FF2B5EF4-FFF2-40B4-BE49-F238E27FC236}">
              <a16:creationId xmlns:a16="http://schemas.microsoft.com/office/drawing/2014/main" id="{00000000-0008-0000-1E00-000007000000}"/>
            </a:ext>
          </a:extLst>
        </xdr:cNvPr>
        <xdr:cNvCxnSpPr>
          <a:cxnSpLocks noChangeShapeType="1"/>
        </xdr:cNvCxnSpPr>
      </xdr:nvCxnSpPr>
      <xdr:spPr bwMode="auto">
        <a:xfrm>
          <a:off x="290512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23</xdr:col>
      <xdr:colOff>0</xdr:colOff>
      <xdr:row>5</xdr:row>
      <xdr:rowOff>130176</xdr:rowOff>
    </xdr:from>
    <xdr:to>
      <xdr:col>23</xdr:col>
      <xdr:colOff>0</xdr:colOff>
      <xdr:row>6</xdr:row>
      <xdr:rowOff>1590</xdr:rowOff>
    </xdr:to>
    <xdr:cxnSp macro="">
      <xdr:nvCxnSpPr>
        <xdr:cNvPr id="8" name="直線コネクタ 43">
          <a:extLst>
            <a:ext uri="{FF2B5EF4-FFF2-40B4-BE49-F238E27FC236}">
              <a16:creationId xmlns:a16="http://schemas.microsoft.com/office/drawing/2014/main" id="{00000000-0008-0000-1E00-000008000000}"/>
            </a:ext>
          </a:extLst>
        </xdr:cNvPr>
        <xdr:cNvCxnSpPr>
          <a:cxnSpLocks noChangeShapeType="1"/>
        </xdr:cNvCxnSpPr>
      </xdr:nvCxnSpPr>
      <xdr:spPr bwMode="auto">
        <a:xfrm>
          <a:off x="31527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25</xdr:col>
      <xdr:colOff>0</xdr:colOff>
      <xdr:row>5</xdr:row>
      <xdr:rowOff>130176</xdr:rowOff>
    </xdr:from>
    <xdr:to>
      <xdr:col>25</xdr:col>
      <xdr:colOff>0</xdr:colOff>
      <xdr:row>6</xdr:row>
      <xdr:rowOff>1590</xdr:rowOff>
    </xdr:to>
    <xdr:cxnSp macro="">
      <xdr:nvCxnSpPr>
        <xdr:cNvPr id="9" name="直線コネクタ 43">
          <a:extLst>
            <a:ext uri="{FF2B5EF4-FFF2-40B4-BE49-F238E27FC236}">
              <a16:creationId xmlns:a16="http://schemas.microsoft.com/office/drawing/2014/main" id="{00000000-0008-0000-1E00-000009000000}"/>
            </a:ext>
          </a:extLst>
        </xdr:cNvPr>
        <xdr:cNvCxnSpPr>
          <a:cxnSpLocks noChangeShapeType="1"/>
        </xdr:cNvCxnSpPr>
      </xdr:nvCxnSpPr>
      <xdr:spPr bwMode="auto">
        <a:xfrm>
          <a:off x="34004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29</xdr:col>
      <xdr:colOff>0</xdr:colOff>
      <xdr:row>5</xdr:row>
      <xdr:rowOff>130176</xdr:rowOff>
    </xdr:from>
    <xdr:to>
      <xdr:col>29</xdr:col>
      <xdr:colOff>0</xdr:colOff>
      <xdr:row>6</xdr:row>
      <xdr:rowOff>1590</xdr:rowOff>
    </xdr:to>
    <xdr:cxnSp macro="">
      <xdr:nvCxnSpPr>
        <xdr:cNvPr id="10" name="直線コネクタ 43"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CxnSpPr>
          <a:cxnSpLocks noChangeShapeType="1"/>
        </xdr:cNvCxnSpPr>
      </xdr:nvCxnSpPr>
      <xdr:spPr bwMode="auto">
        <a:xfrm>
          <a:off x="38957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31</xdr:col>
      <xdr:colOff>0</xdr:colOff>
      <xdr:row>5</xdr:row>
      <xdr:rowOff>130176</xdr:rowOff>
    </xdr:from>
    <xdr:to>
      <xdr:col>31</xdr:col>
      <xdr:colOff>0</xdr:colOff>
      <xdr:row>6</xdr:row>
      <xdr:rowOff>1590</xdr:rowOff>
    </xdr:to>
    <xdr:cxnSp macro="">
      <xdr:nvCxnSpPr>
        <xdr:cNvPr id="11" name="直線コネクタ 43"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CxnSpPr>
          <a:cxnSpLocks noChangeShapeType="1"/>
        </xdr:cNvCxnSpPr>
      </xdr:nvCxnSpPr>
      <xdr:spPr bwMode="auto">
        <a:xfrm>
          <a:off x="414337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33</xdr:col>
      <xdr:colOff>0</xdr:colOff>
      <xdr:row>5</xdr:row>
      <xdr:rowOff>130176</xdr:rowOff>
    </xdr:from>
    <xdr:to>
      <xdr:col>33</xdr:col>
      <xdr:colOff>0</xdr:colOff>
      <xdr:row>6</xdr:row>
      <xdr:rowOff>1590</xdr:rowOff>
    </xdr:to>
    <xdr:cxnSp macro="">
      <xdr:nvCxnSpPr>
        <xdr:cNvPr id="12" name="直線コネクタ 43">
          <a:extLst>
            <a:ext uri="{FF2B5EF4-FFF2-40B4-BE49-F238E27FC236}">
              <a16:creationId xmlns:a16="http://schemas.microsoft.com/office/drawing/2014/main" id="{00000000-0008-0000-1E00-00000C000000}"/>
            </a:ext>
          </a:extLst>
        </xdr:cNvPr>
        <xdr:cNvCxnSpPr>
          <a:cxnSpLocks noChangeShapeType="1"/>
        </xdr:cNvCxnSpPr>
      </xdr:nvCxnSpPr>
      <xdr:spPr bwMode="auto">
        <a:xfrm>
          <a:off x="43910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37</xdr:col>
      <xdr:colOff>0</xdr:colOff>
      <xdr:row>5</xdr:row>
      <xdr:rowOff>130176</xdr:rowOff>
    </xdr:from>
    <xdr:to>
      <xdr:col>37</xdr:col>
      <xdr:colOff>0</xdr:colOff>
      <xdr:row>6</xdr:row>
      <xdr:rowOff>1590</xdr:rowOff>
    </xdr:to>
    <xdr:cxnSp macro="">
      <xdr:nvCxnSpPr>
        <xdr:cNvPr id="13" name="直線コネクタ 43"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CxnSpPr>
          <a:cxnSpLocks noChangeShapeType="1"/>
        </xdr:cNvCxnSpPr>
      </xdr:nvCxnSpPr>
      <xdr:spPr bwMode="auto">
        <a:xfrm>
          <a:off x="48863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39</xdr:col>
      <xdr:colOff>0</xdr:colOff>
      <xdr:row>5</xdr:row>
      <xdr:rowOff>130176</xdr:rowOff>
    </xdr:from>
    <xdr:to>
      <xdr:col>39</xdr:col>
      <xdr:colOff>922</xdr:colOff>
      <xdr:row>6</xdr:row>
      <xdr:rowOff>1590</xdr:rowOff>
    </xdr:to>
    <xdr:cxnSp macro="">
      <xdr:nvCxnSpPr>
        <xdr:cNvPr id="14" name="直線コネクタ 43">
          <a:extLst>
            <a:ext uri="{FF2B5EF4-FFF2-40B4-BE49-F238E27FC236}">
              <a16:creationId xmlns:a16="http://schemas.microsoft.com/office/drawing/2014/main" id="{00000000-0008-0000-1E00-00000E000000}"/>
            </a:ext>
          </a:extLst>
        </xdr:cNvPr>
        <xdr:cNvCxnSpPr>
          <a:cxnSpLocks noChangeShapeType="1"/>
        </xdr:cNvCxnSpPr>
      </xdr:nvCxnSpPr>
      <xdr:spPr bwMode="auto">
        <a:xfrm>
          <a:off x="5133975" y="911226"/>
          <a:ext cx="922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41</xdr:col>
      <xdr:colOff>0</xdr:colOff>
      <xdr:row>5</xdr:row>
      <xdr:rowOff>130176</xdr:rowOff>
    </xdr:from>
    <xdr:to>
      <xdr:col>41</xdr:col>
      <xdr:colOff>0</xdr:colOff>
      <xdr:row>6</xdr:row>
      <xdr:rowOff>1590</xdr:rowOff>
    </xdr:to>
    <xdr:cxnSp macro="">
      <xdr:nvCxnSpPr>
        <xdr:cNvPr id="15" name="直線コネクタ 43">
          <a:extLst>
            <a:ext uri="{FF2B5EF4-FFF2-40B4-BE49-F238E27FC236}">
              <a16:creationId xmlns:a16="http://schemas.microsoft.com/office/drawing/2014/main" id="{00000000-0008-0000-1E00-00000F000000}"/>
            </a:ext>
          </a:extLst>
        </xdr:cNvPr>
        <xdr:cNvCxnSpPr>
          <a:cxnSpLocks noChangeShapeType="1"/>
        </xdr:cNvCxnSpPr>
      </xdr:nvCxnSpPr>
      <xdr:spPr bwMode="auto">
        <a:xfrm>
          <a:off x="5381625" y="911226"/>
          <a:ext cx="0" cy="9048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16</xdr:col>
      <xdr:colOff>122766</xdr:colOff>
      <xdr:row>4</xdr:row>
      <xdr:rowOff>1059</xdr:rowOff>
    </xdr:from>
    <xdr:to>
      <xdr:col>45</xdr:col>
      <xdr:colOff>31749</xdr:colOff>
      <xdr:row>5</xdr:row>
      <xdr:rowOff>31751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1E00-000010000000}"/>
            </a:ext>
          </a:extLst>
        </xdr:cNvPr>
        <xdr:cNvSpPr txBox="1"/>
      </xdr:nvSpPr>
      <xdr:spPr>
        <a:xfrm>
          <a:off x="2399241" y="620184"/>
          <a:ext cx="3528483" cy="1926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600" b="0" i="0" u="none" strike="noStrike" baseline="0">
              <a:latin typeface="ＭＳ Ｐ明朝" pitchFamily="18" charset="-128"/>
              <a:ea typeface="ＭＳ Ｐ明朝" pitchFamily="18" charset="-128"/>
            </a:rPr>
            <a:t>※</a:t>
          </a:r>
          <a:r>
            <a:rPr lang="ja-JP" altLang="en-US" sz="600" b="0" i="0" u="none" strike="noStrike" baseline="0">
              <a:latin typeface="ＭＳ Ｐ明朝" pitchFamily="18" charset="-128"/>
              <a:ea typeface="ＭＳ Ｐ明朝" pitchFamily="18" charset="-128"/>
            </a:rPr>
            <a:t>この申告書の提出を受けた給与の支払者（個人は除きます。）が記載してください。</a:t>
          </a:r>
          <a:endParaRPr kumimoji="1" lang="ja-JP" altLang="en-US" sz="600">
            <a:latin typeface="ＭＳ Ｐ明朝" pitchFamily="18" charset="-128"/>
            <a:ea typeface="ＭＳ Ｐ明朝" pitchFamily="18" charset="-128"/>
          </a:endParaRPr>
        </a:p>
      </xdr:txBody>
    </xdr:sp>
    <xdr:clientData/>
  </xdr:twoCellAnchor>
  <xdr:twoCellAnchor editAs="oneCell">
    <xdr:from>
      <xdr:col>1</xdr:col>
      <xdr:colOff>29631</xdr:colOff>
      <xdr:row>9</xdr:row>
      <xdr:rowOff>12736</xdr:rowOff>
    </xdr:from>
    <xdr:to>
      <xdr:col>38</xdr:col>
      <xdr:colOff>11075</xdr:colOff>
      <xdr:row>40</xdr:row>
      <xdr:rowOff>88604</xdr:rowOff>
    </xdr:to>
    <xdr:sp macro="" textlink="">
      <xdr:nvSpPr>
        <xdr:cNvPr id="17" name="角丸四角形 12">
          <a:extLst>
            <a:ext uri="{FF2B5EF4-FFF2-40B4-BE49-F238E27FC236}">
              <a16:creationId xmlns:a16="http://schemas.microsoft.com/office/drawing/2014/main" id="{00000000-0008-0000-1E00-000011000000}"/>
            </a:ext>
          </a:extLst>
        </xdr:cNvPr>
        <xdr:cNvSpPr>
          <a:spLocks noChangeArrowheads="1"/>
        </xdr:cNvSpPr>
      </xdr:nvSpPr>
      <xdr:spPr bwMode="auto">
        <a:xfrm>
          <a:off x="210606" y="1612936"/>
          <a:ext cx="4810619" cy="4695493"/>
        </a:xfrm>
        <a:prstGeom prst="roundRect">
          <a:avLst>
            <a:gd name="adj" fmla="val 1666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19050</xdr:colOff>
      <xdr:row>54</xdr:row>
      <xdr:rowOff>210742</xdr:rowOff>
    </xdr:from>
    <xdr:to>
      <xdr:col>101</xdr:col>
      <xdr:colOff>110755</xdr:colOff>
      <xdr:row>64</xdr:row>
      <xdr:rowOff>34018</xdr:rowOff>
    </xdr:to>
    <xdr:sp macro="" textlink="">
      <xdr:nvSpPr>
        <xdr:cNvPr id="18" name="角丸四角形 12">
          <a:extLst>
            <a:ext uri="{FF2B5EF4-FFF2-40B4-BE49-F238E27FC236}">
              <a16:creationId xmlns:a16="http://schemas.microsoft.com/office/drawing/2014/main" id="{00000000-0008-0000-1E00-000012000000}"/>
            </a:ext>
          </a:extLst>
        </xdr:cNvPr>
        <xdr:cNvSpPr>
          <a:spLocks noChangeArrowheads="1"/>
        </xdr:cNvSpPr>
      </xdr:nvSpPr>
      <xdr:spPr bwMode="auto">
        <a:xfrm>
          <a:off x="200025" y="8830867"/>
          <a:ext cx="13274305" cy="1423476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10</xdr:row>
          <xdr:rowOff>133350</xdr:rowOff>
        </xdr:from>
        <xdr:to>
          <xdr:col>90</xdr:col>
          <xdr:colOff>38100</xdr:colOff>
          <xdr:row>12</xdr:row>
          <xdr:rowOff>19050</xdr:rowOff>
        </xdr:to>
        <xdr:sp macro="" textlink="">
          <xdr:nvSpPr>
            <xdr:cNvPr id="34817" name="Drop Down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14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 editAs="oneCell">
    <xdr:from>
      <xdr:col>81</xdr:col>
      <xdr:colOff>118533</xdr:colOff>
      <xdr:row>10</xdr:row>
      <xdr:rowOff>142883</xdr:rowOff>
    </xdr:from>
    <xdr:to>
      <xdr:col>86</xdr:col>
      <xdr:colOff>23283</xdr:colOff>
      <xdr:row>14</xdr:row>
      <xdr:rowOff>92273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00000000-0008-0000-1E00-000013000000}"/>
            </a:ext>
          </a:extLst>
        </xdr:cNvPr>
        <xdr:cNvSpPr txBox="1"/>
      </xdr:nvSpPr>
      <xdr:spPr>
        <a:xfrm>
          <a:off x="10815108" y="1924058"/>
          <a:ext cx="571500" cy="4542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明・大</a:t>
          </a:r>
        </a:p>
        <a:p>
          <a:pPr algn="ctr">
            <a:lnSpc>
              <a:spcPts val="900"/>
            </a:lnSpc>
          </a:pPr>
          <a:r>
            <a:rPr kumimoji="1" lang="ja-JP" altLang="en-US" sz="800">
              <a:latin typeface="ＭＳ Ｐ明朝" pitchFamily="18" charset="-128"/>
              <a:ea typeface="ＭＳ Ｐ明朝" pitchFamily="18" charset="-128"/>
            </a:rPr>
            <a:t>昭・平</a:t>
          </a:r>
        </a:p>
      </xdr:txBody>
    </xdr:sp>
    <xdr:clientData/>
  </xdr:twoCellAnchor>
  <xdr:twoCellAnchor editAs="oneCell">
    <xdr:from>
      <xdr:col>66</xdr:col>
      <xdr:colOff>0</xdr:colOff>
      <xdr:row>12</xdr:row>
      <xdr:rowOff>4235</xdr:rowOff>
    </xdr:from>
    <xdr:to>
      <xdr:col>66</xdr:col>
      <xdr:colOff>0</xdr:colOff>
      <xdr:row>13</xdr:row>
      <xdr:rowOff>107159</xdr:rowOff>
    </xdr:to>
    <xdr:cxnSp macro="">
      <xdr:nvCxnSpPr>
        <xdr:cNvPr id="20" name="直線コネクタ 43">
          <a:extLst>
            <a:ext uri="{FF2B5EF4-FFF2-40B4-BE49-F238E27FC236}">
              <a16:creationId xmlns:a16="http://schemas.microsoft.com/office/drawing/2014/main" id="{00000000-0008-0000-1E00-000014000000}"/>
            </a:ext>
          </a:extLst>
        </xdr:cNvPr>
        <xdr:cNvCxnSpPr>
          <a:cxnSpLocks noChangeShapeType="1"/>
        </xdr:cNvCxnSpPr>
      </xdr:nvCxnSpPr>
      <xdr:spPr bwMode="auto">
        <a:xfrm>
          <a:off x="8696325" y="2042585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74</xdr:col>
      <xdr:colOff>0</xdr:colOff>
      <xdr:row>12</xdr:row>
      <xdr:rowOff>13760</xdr:rowOff>
    </xdr:from>
    <xdr:to>
      <xdr:col>74</xdr:col>
      <xdr:colOff>0</xdr:colOff>
      <xdr:row>13</xdr:row>
      <xdr:rowOff>116684</xdr:rowOff>
    </xdr:to>
    <xdr:cxnSp macro="">
      <xdr:nvCxnSpPr>
        <xdr:cNvPr id="21" name="直線コネクタ 45">
          <a:extLst>
            <a:ext uri="{FF2B5EF4-FFF2-40B4-BE49-F238E27FC236}">
              <a16:creationId xmlns:a16="http://schemas.microsoft.com/office/drawing/2014/main" id="{00000000-0008-0000-1E00-000015000000}"/>
            </a:ext>
          </a:extLst>
        </xdr:cNvPr>
        <xdr:cNvCxnSpPr>
          <a:cxnSpLocks noChangeShapeType="1"/>
        </xdr:cNvCxnSpPr>
      </xdr:nvCxnSpPr>
      <xdr:spPr bwMode="auto">
        <a:xfrm>
          <a:off x="9763125" y="2052110"/>
          <a:ext cx="0" cy="188649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60</xdr:col>
      <xdr:colOff>0</xdr:colOff>
      <xdr:row>13</xdr:row>
      <xdr:rowOff>32810</xdr:rowOff>
    </xdr:from>
    <xdr:to>
      <xdr:col>60</xdr:col>
      <xdr:colOff>0</xdr:colOff>
      <xdr:row>13</xdr:row>
      <xdr:rowOff>119064</xdr:rowOff>
    </xdr:to>
    <xdr:cxnSp macro="">
      <xdr:nvCxnSpPr>
        <xdr:cNvPr id="22" name="直線コネクタ 43">
          <a:extLst>
            <a:ext uri="{FF2B5EF4-FFF2-40B4-BE49-F238E27FC236}">
              <a16:creationId xmlns:a16="http://schemas.microsoft.com/office/drawing/2014/main" id="{00000000-0008-0000-1E00-000016000000}"/>
            </a:ext>
          </a:extLst>
        </xdr:cNvPr>
        <xdr:cNvCxnSpPr>
          <a:cxnSpLocks noChangeShapeType="1"/>
        </xdr:cNvCxnSpPr>
      </xdr:nvCxnSpPr>
      <xdr:spPr bwMode="auto">
        <a:xfrm>
          <a:off x="78962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62</xdr:col>
      <xdr:colOff>0</xdr:colOff>
      <xdr:row>13</xdr:row>
      <xdr:rowOff>32810</xdr:rowOff>
    </xdr:from>
    <xdr:to>
      <xdr:col>62</xdr:col>
      <xdr:colOff>0</xdr:colOff>
      <xdr:row>13</xdr:row>
      <xdr:rowOff>119064</xdr:rowOff>
    </xdr:to>
    <xdr:cxnSp macro="">
      <xdr:nvCxnSpPr>
        <xdr:cNvPr id="23" name="直線コネクタ 43">
          <a:extLst>
            <a:ext uri="{FF2B5EF4-FFF2-40B4-BE49-F238E27FC236}">
              <a16:creationId xmlns:a16="http://schemas.microsoft.com/office/drawing/2014/main" id="{00000000-0008-0000-1E00-000017000000}"/>
            </a:ext>
          </a:extLst>
        </xdr:cNvPr>
        <xdr:cNvCxnSpPr>
          <a:cxnSpLocks noChangeShapeType="1"/>
        </xdr:cNvCxnSpPr>
      </xdr:nvCxnSpPr>
      <xdr:spPr bwMode="auto">
        <a:xfrm>
          <a:off x="81629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64</xdr:col>
      <xdr:colOff>0</xdr:colOff>
      <xdr:row>13</xdr:row>
      <xdr:rowOff>32810</xdr:rowOff>
    </xdr:from>
    <xdr:to>
      <xdr:col>64</xdr:col>
      <xdr:colOff>0</xdr:colOff>
      <xdr:row>13</xdr:row>
      <xdr:rowOff>119064</xdr:rowOff>
    </xdr:to>
    <xdr:cxnSp macro="">
      <xdr:nvCxnSpPr>
        <xdr:cNvPr id="24" name="直線コネクタ 43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CxnSpPr>
          <a:cxnSpLocks noChangeShapeType="1"/>
        </xdr:cNvCxnSpPr>
      </xdr:nvCxnSpPr>
      <xdr:spPr bwMode="auto">
        <a:xfrm>
          <a:off x="84296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68</xdr:col>
      <xdr:colOff>0</xdr:colOff>
      <xdr:row>13</xdr:row>
      <xdr:rowOff>32810</xdr:rowOff>
    </xdr:from>
    <xdr:to>
      <xdr:col>68</xdr:col>
      <xdr:colOff>0</xdr:colOff>
      <xdr:row>13</xdr:row>
      <xdr:rowOff>119064</xdr:rowOff>
    </xdr:to>
    <xdr:cxnSp macro="">
      <xdr:nvCxnSpPr>
        <xdr:cNvPr id="25" name="直線コネクタ 43">
          <a:extLst>
            <a:ext uri="{FF2B5EF4-FFF2-40B4-BE49-F238E27FC236}">
              <a16:creationId xmlns:a16="http://schemas.microsoft.com/office/drawing/2014/main" id="{00000000-0008-0000-1E00-000019000000}"/>
            </a:ext>
          </a:extLst>
        </xdr:cNvPr>
        <xdr:cNvCxnSpPr>
          <a:cxnSpLocks noChangeShapeType="1"/>
        </xdr:cNvCxnSpPr>
      </xdr:nvCxnSpPr>
      <xdr:spPr bwMode="auto">
        <a:xfrm>
          <a:off x="89630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70</xdr:col>
      <xdr:colOff>0</xdr:colOff>
      <xdr:row>13</xdr:row>
      <xdr:rowOff>32810</xdr:rowOff>
    </xdr:from>
    <xdr:to>
      <xdr:col>70</xdr:col>
      <xdr:colOff>0</xdr:colOff>
      <xdr:row>13</xdr:row>
      <xdr:rowOff>119064</xdr:rowOff>
    </xdr:to>
    <xdr:cxnSp macro="">
      <xdr:nvCxnSpPr>
        <xdr:cNvPr id="26" name="直線コネクタ 43">
          <a:extLst>
            <a:ext uri="{FF2B5EF4-FFF2-40B4-BE49-F238E27FC236}">
              <a16:creationId xmlns:a16="http://schemas.microsoft.com/office/drawing/2014/main" id="{00000000-0008-0000-1E00-00001A000000}"/>
            </a:ext>
          </a:extLst>
        </xdr:cNvPr>
        <xdr:cNvCxnSpPr>
          <a:cxnSpLocks noChangeShapeType="1"/>
        </xdr:cNvCxnSpPr>
      </xdr:nvCxnSpPr>
      <xdr:spPr bwMode="auto">
        <a:xfrm>
          <a:off x="92297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72</xdr:col>
      <xdr:colOff>0</xdr:colOff>
      <xdr:row>13</xdr:row>
      <xdr:rowOff>32810</xdr:rowOff>
    </xdr:from>
    <xdr:to>
      <xdr:col>72</xdr:col>
      <xdr:colOff>0</xdr:colOff>
      <xdr:row>13</xdr:row>
      <xdr:rowOff>119064</xdr:rowOff>
    </xdr:to>
    <xdr:cxnSp macro="">
      <xdr:nvCxnSpPr>
        <xdr:cNvPr id="27" name="直線コネクタ 43">
          <a:extLst>
            <a:ext uri="{FF2B5EF4-FFF2-40B4-BE49-F238E27FC236}">
              <a16:creationId xmlns:a16="http://schemas.microsoft.com/office/drawing/2014/main" id="{00000000-0008-0000-1E00-00001B000000}"/>
            </a:ext>
          </a:extLst>
        </xdr:cNvPr>
        <xdr:cNvCxnSpPr>
          <a:cxnSpLocks noChangeShapeType="1"/>
        </xdr:cNvCxnSpPr>
      </xdr:nvCxnSpPr>
      <xdr:spPr bwMode="auto">
        <a:xfrm>
          <a:off x="94964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76</xdr:col>
      <xdr:colOff>0</xdr:colOff>
      <xdr:row>13</xdr:row>
      <xdr:rowOff>32810</xdr:rowOff>
    </xdr:from>
    <xdr:to>
      <xdr:col>76</xdr:col>
      <xdr:colOff>0</xdr:colOff>
      <xdr:row>13</xdr:row>
      <xdr:rowOff>119064</xdr:rowOff>
    </xdr:to>
    <xdr:cxnSp macro="">
      <xdr:nvCxnSpPr>
        <xdr:cNvPr id="28" name="直線コネクタ 43">
          <a:extLst>
            <a:ext uri="{FF2B5EF4-FFF2-40B4-BE49-F238E27FC236}">
              <a16:creationId xmlns:a16="http://schemas.microsoft.com/office/drawing/2014/main" id="{00000000-0008-0000-1E00-00001C000000}"/>
            </a:ext>
          </a:extLst>
        </xdr:cNvPr>
        <xdr:cNvCxnSpPr>
          <a:cxnSpLocks noChangeShapeType="1"/>
        </xdr:cNvCxnSpPr>
      </xdr:nvCxnSpPr>
      <xdr:spPr bwMode="auto">
        <a:xfrm>
          <a:off x="100298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78</xdr:col>
      <xdr:colOff>0</xdr:colOff>
      <xdr:row>13</xdr:row>
      <xdr:rowOff>32810</xdr:rowOff>
    </xdr:from>
    <xdr:to>
      <xdr:col>78</xdr:col>
      <xdr:colOff>0</xdr:colOff>
      <xdr:row>13</xdr:row>
      <xdr:rowOff>119064</xdr:rowOff>
    </xdr:to>
    <xdr:cxnSp macro="">
      <xdr:nvCxnSpPr>
        <xdr:cNvPr id="29" name="直線コネクタ 43">
          <a:extLst>
            <a:ext uri="{FF2B5EF4-FFF2-40B4-BE49-F238E27FC236}">
              <a16:creationId xmlns:a16="http://schemas.microsoft.com/office/drawing/2014/main" id="{00000000-0008-0000-1E00-00001D000000}"/>
            </a:ext>
          </a:extLst>
        </xdr:cNvPr>
        <xdr:cNvCxnSpPr>
          <a:cxnSpLocks noChangeShapeType="1"/>
        </xdr:cNvCxnSpPr>
      </xdr:nvCxnSpPr>
      <xdr:spPr bwMode="auto">
        <a:xfrm>
          <a:off x="10296525" y="2156885"/>
          <a:ext cx="0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80</xdr:col>
      <xdr:colOff>0</xdr:colOff>
      <xdr:row>13</xdr:row>
      <xdr:rowOff>32810</xdr:rowOff>
    </xdr:from>
    <xdr:to>
      <xdr:col>80</xdr:col>
      <xdr:colOff>2766</xdr:colOff>
      <xdr:row>13</xdr:row>
      <xdr:rowOff>119064</xdr:rowOff>
    </xdr:to>
    <xdr:cxnSp macro="">
      <xdr:nvCxnSpPr>
        <xdr:cNvPr id="30" name="直線コネクタ 43">
          <a:extLst>
            <a:ext uri="{FF2B5EF4-FFF2-40B4-BE49-F238E27FC236}">
              <a16:creationId xmlns:a16="http://schemas.microsoft.com/office/drawing/2014/main" id="{00000000-0008-0000-1E00-00001E000000}"/>
            </a:ext>
          </a:extLst>
        </xdr:cNvPr>
        <xdr:cNvCxnSpPr>
          <a:cxnSpLocks noChangeShapeType="1"/>
        </xdr:cNvCxnSpPr>
      </xdr:nvCxnSpPr>
      <xdr:spPr bwMode="auto">
        <a:xfrm>
          <a:off x="10563225" y="2156885"/>
          <a:ext cx="2766" cy="86254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75134</xdr:rowOff>
    </xdr:from>
    <xdr:to>
      <xdr:col>55</xdr:col>
      <xdr:colOff>0</xdr:colOff>
      <xdr:row>58</xdr:row>
      <xdr:rowOff>123516</xdr:rowOff>
    </xdr:to>
    <xdr:cxnSp macro="">
      <xdr:nvCxnSpPr>
        <xdr:cNvPr id="31" name="直線コネクタ 43">
          <a:extLst>
            <a:ext uri="{FF2B5EF4-FFF2-40B4-BE49-F238E27FC236}">
              <a16:creationId xmlns:a16="http://schemas.microsoft.com/office/drawing/2014/main" id="{00000000-0008-0000-1E00-00001F000000}"/>
            </a:ext>
          </a:extLst>
        </xdr:cNvPr>
        <xdr:cNvCxnSpPr>
          <a:cxnSpLocks noChangeShapeType="1"/>
        </xdr:cNvCxnSpPr>
      </xdr:nvCxnSpPr>
      <xdr:spPr bwMode="auto">
        <a:xfrm>
          <a:off x="7229475" y="9209609"/>
          <a:ext cx="0" cy="181732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94184</xdr:rowOff>
    </xdr:from>
    <xdr:to>
      <xdr:col>63</xdr:col>
      <xdr:colOff>0</xdr:colOff>
      <xdr:row>58</xdr:row>
      <xdr:rowOff>133041</xdr:rowOff>
    </xdr:to>
    <xdr:cxnSp macro="">
      <xdr:nvCxnSpPr>
        <xdr:cNvPr id="32" name="直線コネクタ 45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CxnSpPr>
          <a:cxnSpLocks noChangeShapeType="1"/>
        </xdr:cNvCxnSpPr>
      </xdr:nvCxnSpPr>
      <xdr:spPr bwMode="auto">
        <a:xfrm>
          <a:off x="8296275" y="9228659"/>
          <a:ext cx="0" cy="17220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7401</xdr:rowOff>
    </xdr:from>
    <xdr:to>
      <xdr:col>49</xdr:col>
      <xdr:colOff>2766</xdr:colOff>
      <xdr:row>58</xdr:row>
      <xdr:rowOff>91010</xdr:rowOff>
    </xdr:to>
    <xdr:cxnSp macro="">
      <xdr:nvCxnSpPr>
        <xdr:cNvPr id="33" name="直線コネクタ 43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CxnSpPr>
          <a:cxnSpLocks noChangeShapeType="1"/>
        </xdr:cNvCxnSpPr>
      </xdr:nvCxnSpPr>
      <xdr:spPr bwMode="auto">
        <a:xfrm>
          <a:off x="6429375" y="9275226"/>
          <a:ext cx="2766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7401</xdr:rowOff>
    </xdr:from>
    <xdr:to>
      <xdr:col>51</xdr:col>
      <xdr:colOff>0</xdr:colOff>
      <xdr:row>58</xdr:row>
      <xdr:rowOff>91010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00000000-0008-0000-1E00-000022000000}"/>
            </a:ext>
          </a:extLst>
        </xdr:cNvPr>
        <xdr:cNvCxnSpPr>
          <a:cxnSpLocks noChangeShapeType="1"/>
        </xdr:cNvCxnSpPr>
      </xdr:nvCxnSpPr>
      <xdr:spPr bwMode="auto">
        <a:xfrm>
          <a:off x="66960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1</xdr:colOff>
      <xdr:row>58</xdr:row>
      <xdr:rowOff>7401</xdr:rowOff>
    </xdr:from>
    <xdr:to>
      <xdr:col>53</xdr:col>
      <xdr:colOff>1</xdr:colOff>
      <xdr:row>58</xdr:row>
      <xdr:rowOff>91010</xdr:rowOff>
    </xdr:to>
    <xdr:cxnSp macro="">
      <xdr:nvCxnSpPr>
        <xdr:cNvPr id="35" name="直線コネクタ 43">
          <a:extLst>
            <a:ext uri="{FF2B5EF4-FFF2-40B4-BE49-F238E27FC236}">
              <a16:creationId xmlns:a16="http://schemas.microsoft.com/office/drawing/2014/main" id="{00000000-0008-0000-1E00-000023000000}"/>
            </a:ext>
          </a:extLst>
        </xdr:cNvPr>
        <xdr:cNvCxnSpPr>
          <a:cxnSpLocks noChangeShapeType="1"/>
        </xdr:cNvCxnSpPr>
      </xdr:nvCxnSpPr>
      <xdr:spPr bwMode="auto">
        <a:xfrm>
          <a:off x="69627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7401</xdr:rowOff>
    </xdr:from>
    <xdr:to>
      <xdr:col>57</xdr:col>
      <xdr:colOff>0</xdr:colOff>
      <xdr:row>58</xdr:row>
      <xdr:rowOff>91010</xdr:rowOff>
    </xdr:to>
    <xdr:cxnSp macro="">
      <xdr:nvCxnSpPr>
        <xdr:cNvPr id="36" name="直線コネクタ 43">
          <a:extLst>
            <a:ext uri="{FF2B5EF4-FFF2-40B4-BE49-F238E27FC236}">
              <a16:creationId xmlns:a16="http://schemas.microsoft.com/office/drawing/2014/main" id="{00000000-0008-0000-1E00-000024000000}"/>
            </a:ext>
          </a:extLst>
        </xdr:cNvPr>
        <xdr:cNvCxnSpPr>
          <a:cxnSpLocks noChangeShapeType="1"/>
        </xdr:cNvCxnSpPr>
      </xdr:nvCxnSpPr>
      <xdr:spPr bwMode="auto">
        <a:xfrm>
          <a:off x="74961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1</xdr:colOff>
      <xdr:row>58</xdr:row>
      <xdr:rowOff>7401</xdr:rowOff>
    </xdr:from>
    <xdr:to>
      <xdr:col>59</xdr:col>
      <xdr:colOff>1</xdr:colOff>
      <xdr:row>58</xdr:row>
      <xdr:rowOff>91010</xdr:rowOff>
    </xdr:to>
    <xdr:cxnSp macro="">
      <xdr:nvCxnSpPr>
        <xdr:cNvPr id="37" name="直線コネクタ 43">
          <a:extLst>
            <a:ext uri="{FF2B5EF4-FFF2-40B4-BE49-F238E27FC236}">
              <a16:creationId xmlns:a16="http://schemas.microsoft.com/office/drawing/2014/main" id="{00000000-0008-0000-1E00-000025000000}"/>
            </a:ext>
          </a:extLst>
        </xdr:cNvPr>
        <xdr:cNvCxnSpPr>
          <a:cxnSpLocks noChangeShapeType="1"/>
        </xdr:cNvCxnSpPr>
      </xdr:nvCxnSpPr>
      <xdr:spPr bwMode="auto">
        <a:xfrm>
          <a:off x="77628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7401</xdr:rowOff>
    </xdr:from>
    <xdr:to>
      <xdr:col>61</xdr:col>
      <xdr:colOff>0</xdr:colOff>
      <xdr:row>58</xdr:row>
      <xdr:rowOff>91010</xdr:rowOff>
    </xdr:to>
    <xdr:cxnSp macro="">
      <xdr:nvCxnSpPr>
        <xdr:cNvPr id="38" name="直線コネクタ 43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CxnSpPr>
          <a:cxnSpLocks noChangeShapeType="1"/>
        </xdr:cNvCxnSpPr>
      </xdr:nvCxnSpPr>
      <xdr:spPr bwMode="auto">
        <a:xfrm>
          <a:off x="80295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1</xdr:colOff>
      <xdr:row>58</xdr:row>
      <xdr:rowOff>7401</xdr:rowOff>
    </xdr:from>
    <xdr:to>
      <xdr:col>65</xdr:col>
      <xdr:colOff>1</xdr:colOff>
      <xdr:row>58</xdr:row>
      <xdr:rowOff>91010</xdr:rowOff>
    </xdr:to>
    <xdr:cxnSp macro="">
      <xdr:nvCxnSpPr>
        <xdr:cNvPr id="39" name="直線コネクタ 43">
          <a:extLst>
            <a:ext uri="{FF2B5EF4-FFF2-40B4-BE49-F238E27FC236}">
              <a16:creationId xmlns:a16="http://schemas.microsoft.com/office/drawing/2014/main" id="{00000000-0008-0000-1E00-000027000000}"/>
            </a:ext>
          </a:extLst>
        </xdr:cNvPr>
        <xdr:cNvCxnSpPr>
          <a:cxnSpLocks noChangeShapeType="1"/>
        </xdr:cNvCxnSpPr>
      </xdr:nvCxnSpPr>
      <xdr:spPr bwMode="auto">
        <a:xfrm>
          <a:off x="8562976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7401</xdr:rowOff>
    </xdr:from>
    <xdr:to>
      <xdr:col>67</xdr:col>
      <xdr:colOff>0</xdr:colOff>
      <xdr:row>58</xdr:row>
      <xdr:rowOff>91010</xdr:rowOff>
    </xdr:to>
    <xdr:cxnSp macro="">
      <xdr:nvCxnSpPr>
        <xdr:cNvPr id="40" name="直線コネクタ 43">
          <a:extLst>
            <a:ext uri="{FF2B5EF4-FFF2-40B4-BE49-F238E27FC236}">
              <a16:creationId xmlns:a16="http://schemas.microsoft.com/office/drawing/2014/main" id="{00000000-0008-0000-1E00-000028000000}"/>
            </a:ext>
          </a:extLst>
        </xdr:cNvPr>
        <xdr:cNvCxnSpPr>
          <a:cxnSpLocks noChangeShapeType="1"/>
        </xdr:cNvCxnSpPr>
      </xdr:nvCxnSpPr>
      <xdr:spPr bwMode="auto">
        <a:xfrm>
          <a:off x="88296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7401</xdr:rowOff>
    </xdr:from>
    <xdr:to>
      <xdr:col>69</xdr:col>
      <xdr:colOff>0</xdr:colOff>
      <xdr:row>58</xdr:row>
      <xdr:rowOff>91010</xdr:rowOff>
    </xdr:to>
    <xdr:cxnSp macro="">
      <xdr:nvCxnSpPr>
        <xdr:cNvPr id="41" name="直線コネクタ 43">
          <a:extLst>
            <a:ext uri="{FF2B5EF4-FFF2-40B4-BE49-F238E27FC236}">
              <a16:creationId xmlns:a16="http://schemas.microsoft.com/office/drawing/2014/main" id="{00000000-0008-0000-1E00-000029000000}"/>
            </a:ext>
          </a:extLst>
        </xdr:cNvPr>
        <xdr:cNvCxnSpPr>
          <a:cxnSpLocks noChangeShapeType="1"/>
        </xdr:cNvCxnSpPr>
      </xdr:nvCxnSpPr>
      <xdr:spPr bwMode="auto">
        <a:xfrm>
          <a:off x="9096375" y="9275226"/>
          <a:ext cx="0" cy="83609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55</xdr:col>
      <xdr:colOff>0</xdr:colOff>
      <xdr:row>57</xdr:row>
      <xdr:rowOff>60930</xdr:rowOff>
    </xdr:from>
    <xdr:to>
      <xdr:col>55</xdr:col>
      <xdr:colOff>0</xdr:colOff>
      <xdr:row>59</xdr:row>
      <xdr:rowOff>4787</xdr:rowOff>
    </xdr:to>
    <xdr:cxnSp macro="">
      <xdr:nvCxnSpPr>
        <xdr:cNvPr id="42" name="直線コネクタ 43">
          <a:extLst>
            <a:ext uri="{FF2B5EF4-FFF2-40B4-BE49-F238E27FC236}">
              <a16:creationId xmlns:a16="http://schemas.microsoft.com/office/drawing/2014/main" id="{00000000-0008-0000-1E00-00002A000000}"/>
            </a:ext>
          </a:extLst>
        </xdr:cNvPr>
        <xdr:cNvCxnSpPr>
          <a:cxnSpLocks noChangeShapeType="1"/>
        </xdr:cNvCxnSpPr>
      </xdr:nvCxnSpPr>
      <xdr:spPr bwMode="auto">
        <a:xfrm>
          <a:off x="7229475" y="9195405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63</xdr:col>
      <xdr:colOff>0</xdr:colOff>
      <xdr:row>57</xdr:row>
      <xdr:rowOff>70455</xdr:rowOff>
    </xdr:from>
    <xdr:to>
      <xdr:col>63</xdr:col>
      <xdr:colOff>0</xdr:colOff>
      <xdr:row>59</xdr:row>
      <xdr:rowOff>14312</xdr:rowOff>
    </xdr:to>
    <xdr:cxnSp macro="">
      <xdr:nvCxnSpPr>
        <xdr:cNvPr id="43" name="直線コネクタ 45">
          <a:extLst>
            <a:ext uri="{FF2B5EF4-FFF2-40B4-BE49-F238E27FC236}">
              <a16:creationId xmlns:a16="http://schemas.microsoft.com/office/drawing/2014/main" id="{00000000-0008-0000-1E00-00002B000000}"/>
            </a:ext>
          </a:extLst>
        </xdr:cNvPr>
        <xdr:cNvCxnSpPr>
          <a:cxnSpLocks noChangeShapeType="1"/>
        </xdr:cNvCxnSpPr>
      </xdr:nvCxnSpPr>
      <xdr:spPr bwMode="auto">
        <a:xfrm>
          <a:off x="8296275" y="9204930"/>
          <a:ext cx="0" cy="210557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49</xdr:col>
      <xdr:colOff>0</xdr:colOff>
      <xdr:row>58</xdr:row>
      <xdr:rowOff>53976</xdr:rowOff>
    </xdr:from>
    <xdr:to>
      <xdr:col>49</xdr:col>
      <xdr:colOff>0</xdr:colOff>
      <xdr:row>59</xdr:row>
      <xdr:rowOff>1513</xdr:rowOff>
    </xdr:to>
    <xdr:cxnSp macro="">
      <xdr:nvCxnSpPr>
        <xdr:cNvPr id="44" name="直線コネクタ 43">
          <a:extLst>
            <a:ext uri="{FF2B5EF4-FFF2-40B4-BE49-F238E27FC236}">
              <a16:creationId xmlns:a16="http://schemas.microsoft.com/office/drawing/2014/main" id="{00000000-0008-0000-1E00-00002C000000}"/>
            </a:ext>
          </a:extLst>
        </xdr:cNvPr>
        <xdr:cNvCxnSpPr>
          <a:cxnSpLocks noChangeShapeType="1"/>
        </xdr:cNvCxnSpPr>
      </xdr:nvCxnSpPr>
      <xdr:spPr bwMode="auto">
        <a:xfrm>
          <a:off x="6429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51</xdr:col>
      <xdr:colOff>0</xdr:colOff>
      <xdr:row>58</xdr:row>
      <xdr:rowOff>53976</xdr:rowOff>
    </xdr:from>
    <xdr:to>
      <xdr:col>51</xdr:col>
      <xdr:colOff>0</xdr:colOff>
      <xdr:row>59</xdr:row>
      <xdr:rowOff>1513</xdr:rowOff>
    </xdr:to>
    <xdr:cxnSp macro="">
      <xdr:nvCxnSpPr>
        <xdr:cNvPr id="45" name="直線コネクタ 43">
          <a:extLst>
            <a:ext uri="{FF2B5EF4-FFF2-40B4-BE49-F238E27FC236}">
              <a16:creationId xmlns:a16="http://schemas.microsoft.com/office/drawing/2014/main" id="{00000000-0008-0000-1E00-00002D000000}"/>
            </a:ext>
          </a:extLst>
        </xdr:cNvPr>
        <xdr:cNvCxnSpPr>
          <a:cxnSpLocks noChangeShapeType="1"/>
        </xdr:cNvCxnSpPr>
      </xdr:nvCxnSpPr>
      <xdr:spPr bwMode="auto">
        <a:xfrm>
          <a:off x="66960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53</xdr:col>
      <xdr:colOff>0</xdr:colOff>
      <xdr:row>58</xdr:row>
      <xdr:rowOff>53976</xdr:rowOff>
    </xdr:from>
    <xdr:to>
      <xdr:col>53</xdr:col>
      <xdr:colOff>0</xdr:colOff>
      <xdr:row>59</xdr:row>
      <xdr:rowOff>1513</xdr:rowOff>
    </xdr:to>
    <xdr:cxnSp macro="">
      <xdr:nvCxnSpPr>
        <xdr:cNvPr id="46" name="直線コネクタ 43">
          <a:extLst>
            <a:ext uri="{FF2B5EF4-FFF2-40B4-BE49-F238E27FC236}">
              <a16:creationId xmlns:a16="http://schemas.microsoft.com/office/drawing/2014/main" id="{00000000-0008-0000-1E00-00002E000000}"/>
            </a:ext>
          </a:extLst>
        </xdr:cNvPr>
        <xdr:cNvCxnSpPr>
          <a:cxnSpLocks noChangeShapeType="1"/>
        </xdr:cNvCxnSpPr>
      </xdr:nvCxnSpPr>
      <xdr:spPr bwMode="auto">
        <a:xfrm>
          <a:off x="69627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57</xdr:col>
      <xdr:colOff>0</xdr:colOff>
      <xdr:row>58</xdr:row>
      <xdr:rowOff>53976</xdr:rowOff>
    </xdr:from>
    <xdr:to>
      <xdr:col>57</xdr:col>
      <xdr:colOff>0</xdr:colOff>
      <xdr:row>59</xdr:row>
      <xdr:rowOff>1513</xdr:rowOff>
    </xdr:to>
    <xdr:cxnSp macro="">
      <xdr:nvCxnSpPr>
        <xdr:cNvPr id="47" name="直線コネクタ 43">
          <a:extLst>
            <a:ext uri="{FF2B5EF4-FFF2-40B4-BE49-F238E27FC236}">
              <a16:creationId xmlns:a16="http://schemas.microsoft.com/office/drawing/2014/main" id="{00000000-0008-0000-1E00-00002F000000}"/>
            </a:ext>
          </a:extLst>
        </xdr:cNvPr>
        <xdr:cNvCxnSpPr>
          <a:cxnSpLocks noChangeShapeType="1"/>
        </xdr:cNvCxnSpPr>
      </xdr:nvCxnSpPr>
      <xdr:spPr bwMode="auto">
        <a:xfrm>
          <a:off x="74961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59</xdr:col>
      <xdr:colOff>0</xdr:colOff>
      <xdr:row>58</xdr:row>
      <xdr:rowOff>53976</xdr:rowOff>
    </xdr:from>
    <xdr:to>
      <xdr:col>59</xdr:col>
      <xdr:colOff>0</xdr:colOff>
      <xdr:row>59</xdr:row>
      <xdr:rowOff>1513</xdr:rowOff>
    </xdr:to>
    <xdr:cxnSp macro="">
      <xdr:nvCxnSpPr>
        <xdr:cNvPr id="48" name="直線コネクタ 43">
          <a:extLst>
            <a:ext uri="{FF2B5EF4-FFF2-40B4-BE49-F238E27FC236}">
              <a16:creationId xmlns:a16="http://schemas.microsoft.com/office/drawing/2014/main" id="{00000000-0008-0000-1E00-000030000000}"/>
            </a:ext>
          </a:extLst>
        </xdr:cNvPr>
        <xdr:cNvCxnSpPr>
          <a:cxnSpLocks noChangeShapeType="1"/>
        </xdr:cNvCxnSpPr>
      </xdr:nvCxnSpPr>
      <xdr:spPr bwMode="auto">
        <a:xfrm>
          <a:off x="77628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61</xdr:col>
      <xdr:colOff>0</xdr:colOff>
      <xdr:row>58</xdr:row>
      <xdr:rowOff>53976</xdr:rowOff>
    </xdr:from>
    <xdr:to>
      <xdr:col>61</xdr:col>
      <xdr:colOff>0</xdr:colOff>
      <xdr:row>59</xdr:row>
      <xdr:rowOff>1513</xdr:rowOff>
    </xdr:to>
    <xdr:cxnSp macro="">
      <xdr:nvCxnSpPr>
        <xdr:cNvPr id="49" name="直線コネクタ 43">
          <a:extLst>
            <a:ext uri="{FF2B5EF4-FFF2-40B4-BE49-F238E27FC236}">
              <a16:creationId xmlns:a16="http://schemas.microsoft.com/office/drawing/2014/main" id="{00000000-0008-0000-1E00-000031000000}"/>
            </a:ext>
          </a:extLst>
        </xdr:cNvPr>
        <xdr:cNvCxnSpPr>
          <a:cxnSpLocks noChangeShapeType="1"/>
        </xdr:cNvCxnSpPr>
      </xdr:nvCxnSpPr>
      <xdr:spPr bwMode="auto">
        <a:xfrm>
          <a:off x="80295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65</xdr:col>
      <xdr:colOff>0</xdr:colOff>
      <xdr:row>58</xdr:row>
      <xdr:rowOff>53976</xdr:rowOff>
    </xdr:from>
    <xdr:to>
      <xdr:col>65</xdr:col>
      <xdr:colOff>0</xdr:colOff>
      <xdr:row>59</xdr:row>
      <xdr:rowOff>1513</xdr:rowOff>
    </xdr:to>
    <xdr:cxnSp macro="">
      <xdr:nvCxnSpPr>
        <xdr:cNvPr id="50" name="直線コネクタ 43">
          <a:extLst>
            <a:ext uri="{FF2B5EF4-FFF2-40B4-BE49-F238E27FC236}">
              <a16:creationId xmlns:a16="http://schemas.microsoft.com/office/drawing/2014/main" id="{00000000-0008-0000-1E00-000032000000}"/>
            </a:ext>
          </a:extLst>
        </xdr:cNvPr>
        <xdr:cNvCxnSpPr>
          <a:cxnSpLocks noChangeShapeType="1"/>
        </xdr:cNvCxnSpPr>
      </xdr:nvCxnSpPr>
      <xdr:spPr bwMode="auto">
        <a:xfrm>
          <a:off x="85629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67</xdr:col>
      <xdr:colOff>0</xdr:colOff>
      <xdr:row>58</xdr:row>
      <xdr:rowOff>53976</xdr:rowOff>
    </xdr:from>
    <xdr:to>
      <xdr:col>67</xdr:col>
      <xdr:colOff>0</xdr:colOff>
      <xdr:row>59</xdr:row>
      <xdr:rowOff>1513</xdr:rowOff>
    </xdr:to>
    <xdr:cxnSp macro="">
      <xdr:nvCxnSpPr>
        <xdr:cNvPr id="51" name="直線コネクタ 43">
          <a:extLst>
            <a:ext uri="{FF2B5EF4-FFF2-40B4-BE49-F238E27FC236}">
              <a16:creationId xmlns:a16="http://schemas.microsoft.com/office/drawing/2014/main" id="{00000000-0008-0000-1E00-000033000000}"/>
            </a:ext>
          </a:extLst>
        </xdr:cNvPr>
        <xdr:cNvCxnSpPr>
          <a:cxnSpLocks noChangeShapeType="1"/>
        </xdr:cNvCxnSpPr>
      </xdr:nvCxnSpPr>
      <xdr:spPr bwMode="auto">
        <a:xfrm>
          <a:off x="88296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69</xdr:col>
      <xdr:colOff>0</xdr:colOff>
      <xdr:row>58</xdr:row>
      <xdr:rowOff>53976</xdr:rowOff>
    </xdr:from>
    <xdr:to>
      <xdr:col>69</xdr:col>
      <xdr:colOff>0</xdr:colOff>
      <xdr:row>59</xdr:row>
      <xdr:rowOff>1513</xdr:rowOff>
    </xdr:to>
    <xdr:cxnSp macro="">
      <xdr:nvCxnSpPr>
        <xdr:cNvPr id="52" name="直線コネクタ 43">
          <a:extLst>
            <a:ext uri="{FF2B5EF4-FFF2-40B4-BE49-F238E27FC236}">
              <a16:creationId xmlns:a16="http://schemas.microsoft.com/office/drawing/2014/main" id="{00000000-0008-0000-1E00-000034000000}"/>
            </a:ext>
          </a:extLst>
        </xdr:cNvPr>
        <xdr:cNvCxnSpPr>
          <a:cxnSpLocks noChangeShapeType="1"/>
        </xdr:cNvCxnSpPr>
      </xdr:nvCxnSpPr>
      <xdr:spPr bwMode="auto">
        <a:xfrm>
          <a:off x="9096375" y="9321801"/>
          <a:ext cx="0" cy="80887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55</xdr:row>
          <xdr:rowOff>15848</xdr:rowOff>
        </xdr:from>
        <xdr:to>
          <xdr:col>6</xdr:col>
          <xdr:colOff>66675</xdr:colOff>
          <xdr:row>61</xdr:row>
          <xdr:rowOff>263044</xdr:rowOff>
        </xdr:to>
        <xdr:grpSp>
          <xdr:nvGrpSpPr>
            <xdr:cNvPr id="53" name="グループ化 52">
              <a:extLst>
                <a:ext uri="{FF2B5EF4-FFF2-40B4-BE49-F238E27FC236}">
                  <a16:creationId xmlns:a16="http://schemas.microsoft.com/office/drawing/2014/main" id="{00000000-0008-0000-1E00-000035000000}"/>
                </a:ext>
              </a:extLst>
            </xdr:cNvPr>
            <xdr:cNvGrpSpPr/>
          </xdr:nvGrpSpPr>
          <xdr:grpSpPr>
            <a:xfrm>
              <a:off x="565150" y="8860491"/>
              <a:ext cx="306614" cy="1063624"/>
              <a:chOff x="305867" y="8567159"/>
              <a:chExt cx="311150" cy="1067080"/>
            </a:xfrm>
          </xdr:grpSpPr>
          <xdr:sp macro="" textlink="">
            <xdr:nvSpPr>
              <xdr:cNvPr id="34818" name="Check Box 2" hidden="1">
                <a:extLst>
                  <a:ext uri="{63B3BB69-23CF-44E3-9099-C40C66FF867C}">
                    <a14:compatExt spid="_x0000_s34818"/>
                  </a:ext>
                  <a:ext uri="{FF2B5EF4-FFF2-40B4-BE49-F238E27FC236}">
                    <a16:creationId xmlns:a16="http://schemas.microsoft.com/office/drawing/2014/main" id="{00000000-0008-0000-1400-000002880000}"/>
                  </a:ext>
                </a:extLst>
              </xdr:cNvPr>
              <xdr:cNvSpPr/>
            </xdr:nvSpPr>
            <xdr:spPr bwMode="auto">
              <a:xfrm>
                <a:off x="309041" y="8567159"/>
                <a:ext cx="304800" cy="28045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19" name="Check Box 3" hidden="1">
                <a:extLst>
                  <a:ext uri="{63B3BB69-23CF-44E3-9099-C40C66FF867C}">
                    <a14:compatExt spid="_x0000_s34819"/>
                  </a:ext>
                  <a:ext uri="{FF2B5EF4-FFF2-40B4-BE49-F238E27FC236}">
                    <a16:creationId xmlns:a16="http://schemas.microsoft.com/office/drawing/2014/main" id="{00000000-0008-0000-1400-000003880000}"/>
                  </a:ext>
                </a:extLst>
              </xdr:cNvPr>
              <xdr:cNvSpPr/>
            </xdr:nvSpPr>
            <xdr:spPr bwMode="auto">
              <a:xfrm>
                <a:off x="305867" y="8824391"/>
                <a:ext cx="311150" cy="27305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0" name="Check Box 4" hidden="1">
                <a:extLst>
                  <a:ext uri="{63B3BB69-23CF-44E3-9099-C40C66FF867C}">
                    <a14:compatExt spid="_x0000_s34820"/>
                  </a:ext>
                  <a:ext uri="{FF2B5EF4-FFF2-40B4-BE49-F238E27FC236}">
                    <a16:creationId xmlns:a16="http://schemas.microsoft.com/office/drawing/2014/main" id="{00000000-0008-0000-1400-000004880000}"/>
                  </a:ext>
                </a:extLst>
              </xdr:cNvPr>
              <xdr:cNvSpPr/>
            </xdr:nvSpPr>
            <xdr:spPr bwMode="auto">
              <a:xfrm>
                <a:off x="305867" y="9094005"/>
                <a:ext cx="311150" cy="262467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34821" name="Check Box 5" hidden="1">
                <a:extLst>
                  <a:ext uri="{63B3BB69-23CF-44E3-9099-C40C66FF867C}">
                    <a14:compatExt spid="_x0000_s34821"/>
                  </a:ext>
                  <a:ext uri="{FF2B5EF4-FFF2-40B4-BE49-F238E27FC236}">
                    <a16:creationId xmlns:a16="http://schemas.microsoft.com/office/drawing/2014/main" id="{00000000-0008-0000-1400-000005880000}"/>
                  </a:ext>
                </a:extLst>
              </xdr:cNvPr>
              <xdr:cNvSpPr/>
            </xdr:nvSpPr>
            <xdr:spPr bwMode="auto">
              <a:xfrm>
                <a:off x="305867" y="9367538"/>
                <a:ext cx="311150" cy="266701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 fPrintsWithSheet="0"/>
      </xdr:twoCellAnchor>
    </mc:Choice>
    <mc:Fallback/>
  </mc:AlternateContent>
  <xdr:twoCellAnchor>
    <xdr:from>
      <xdr:col>2</xdr:col>
      <xdr:colOff>10703</xdr:colOff>
      <xdr:row>55</xdr:row>
      <xdr:rowOff>10583</xdr:rowOff>
    </xdr:from>
    <xdr:to>
      <xdr:col>2</xdr:col>
      <xdr:colOff>10703</xdr:colOff>
      <xdr:row>62</xdr:row>
      <xdr:rowOff>2666</xdr:rowOff>
    </xdr:to>
    <xdr:cxnSp macro="">
      <xdr:nvCxnSpPr>
        <xdr:cNvPr id="54" name="直線コネクタ 53">
          <a:extLst>
            <a:ext uri="{FF2B5EF4-FFF2-40B4-BE49-F238E27FC236}">
              <a16:creationId xmlns:a16="http://schemas.microsoft.com/office/drawing/2014/main" id="{00000000-0008-0000-1E00-000036000000}"/>
            </a:ext>
          </a:extLst>
        </xdr:cNvPr>
        <xdr:cNvCxnSpPr/>
      </xdr:nvCxnSpPr>
      <xdr:spPr>
        <a:xfrm>
          <a:off x="315503" y="8878358"/>
          <a:ext cx="0" cy="1058883"/>
        </a:xfrm>
        <a:prstGeom prst="line">
          <a:avLst/>
        </a:prstGeom>
        <a:ln w="31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110237</xdr:colOff>
      <xdr:row>20</xdr:row>
      <xdr:rowOff>153418</xdr:rowOff>
    </xdr:from>
    <xdr:to>
      <xdr:col>79</xdr:col>
      <xdr:colOff>49414</xdr:colOff>
      <xdr:row>28</xdr:row>
      <xdr:rowOff>58201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0000000-0008-0000-1E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35302">
          <a:off x="9606662" y="3401443"/>
          <a:ext cx="872627" cy="116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104716</xdr:colOff>
      <xdr:row>18</xdr:row>
      <xdr:rowOff>49664</xdr:rowOff>
    </xdr:from>
    <xdr:to>
      <xdr:col>23</xdr:col>
      <xdr:colOff>71293</xdr:colOff>
      <xdr:row>22</xdr:row>
      <xdr:rowOff>3454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0000000-0008-0000-1E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167464">
          <a:off x="1714441" y="3050039"/>
          <a:ext cx="1509627" cy="65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110</xdr:col>
      <xdr:colOff>68792</xdr:colOff>
      <xdr:row>21</xdr:row>
      <xdr:rowOff>96282</xdr:rowOff>
    </xdr:from>
    <xdr:to>
      <xdr:col>112</xdr:col>
      <xdr:colOff>619126</xdr:colOff>
      <xdr:row>21</xdr:row>
      <xdr:rowOff>96282</xdr:rowOff>
    </xdr:to>
    <xdr:cxnSp macro="">
      <xdr:nvCxnSpPr>
        <xdr:cNvPr id="57" name="直線コネクタ 56">
          <a:extLst>
            <a:ext uri="{FF2B5EF4-FFF2-40B4-BE49-F238E27FC236}">
              <a16:creationId xmlns:a16="http://schemas.microsoft.com/office/drawing/2014/main" id="{00000000-0008-0000-1E00-000039000000}"/>
            </a:ext>
          </a:extLst>
        </xdr:cNvPr>
        <xdr:cNvCxnSpPr/>
      </xdr:nvCxnSpPr>
      <xdr:spPr>
        <a:xfrm>
          <a:off x="14642042" y="3563382"/>
          <a:ext cx="950384" cy="0"/>
        </a:xfrm>
        <a:prstGeom prst="line">
          <a:avLst/>
        </a:prstGeom>
        <a:ln w="31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99680</xdr:colOff>
      <xdr:row>17</xdr:row>
      <xdr:rowOff>176723</xdr:rowOff>
    </xdr:from>
    <xdr:to>
      <xdr:col>23</xdr:col>
      <xdr:colOff>17215</xdr:colOff>
      <xdr:row>18</xdr:row>
      <xdr:rowOff>4180</xdr:rowOff>
    </xdr:to>
    <xdr:cxnSp macro="">
      <xdr:nvCxnSpPr>
        <xdr:cNvPr id="58" name="直線コネクタ 57">
          <a:extLst>
            <a:ext uri="{FF2B5EF4-FFF2-40B4-BE49-F238E27FC236}">
              <a16:creationId xmlns:a16="http://schemas.microsoft.com/office/drawing/2014/main" id="{00000000-0008-0000-1E00-00003A000000}"/>
            </a:ext>
          </a:extLst>
        </xdr:cNvPr>
        <xdr:cNvCxnSpPr/>
      </xdr:nvCxnSpPr>
      <xdr:spPr>
        <a:xfrm flipV="1">
          <a:off x="1442705" y="2996123"/>
          <a:ext cx="1727285" cy="8432"/>
        </a:xfrm>
        <a:prstGeom prst="line">
          <a:avLst/>
        </a:prstGeom>
        <a:noFill/>
        <a:ln w="3175" cap="flat" cmpd="sng" algn="ctr">
          <a:solidFill>
            <a:srgbClr val="4F81BD">
              <a:shade val="95000"/>
              <a:satMod val="105000"/>
            </a:srgbClr>
          </a:solidFill>
          <a:prstDash val="solid"/>
        </a:ln>
        <a:effectLst/>
      </xdr:spPr>
    </xdr:cxnSp>
    <xdr:clientData/>
  </xdr:twoCellAnchor>
  <xdr:twoCellAnchor editAs="oneCell">
    <xdr:from>
      <xdr:col>107</xdr:col>
      <xdr:colOff>64411</xdr:colOff>
      <xdr:row>56</xdr:row>
      <xdr:rowOff>52916</xdr:rowOff>
    </xdr:from>
    <xdr:to>
      <xdr:col>108</xdr:col>
      <xdr:colOff>108936</xdr:colOff>
      <xdr:row>57</xdr:row>
      <xdr:rowOff>75820</xdr:rowOff>
    </xdr:to>
    <xdr:sp macro="" textlink="">
      <xdr:nvSpPr>
        <xdr:cNvPr id="59" name="円/楕円 3">
          <a:extLst>
            <a:ext uri="{FF2B5EF4-FFF2-40B4-BE49-F238E27FC236}">
              <a16:creationId xmlns:a16="http://schemas.microsoft.com/office/drawing/2014/main" id="{00000000-0008-0000-1E00-00003B000000}"/>
            </a:ext>
          </a:extLst>
        </xdr:cNvPr>
        <xdr:cNvSpPr/>
      </xdr:nvSpPr>
      <xdr:spPr>
        <a:xfrm>
          <a:off x="14228086" y="9054041"/>
          <a:ext cx="168350" cy="156254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38</xdr:col>
      <xdr:colOff>57150</xdr:colOff>
      <xdr:row>26</xdr:row>
      <xdr:rowOff>25696</xdr:rowOff>
    </xdr:from>
    <xdr:to>
      <xdr:col>38</xdr:col>
      <xdr:colOff>63501</xdr:colOff>
      <xdr:row>38</xdr:row>
      <xdr:rowOff>158794</xdr:rowOff>
    </xdr:to>
    <xdr:cxnSp macro="">
      <xdr:nvCxnSpPr>
        <xdr:cNvPr id="60" name="直線コネクタ 59">
          <a:extLst>
            <a:ext uri="{FF2B5EF4-FFF2-40B4-BE49-F238E27FC236}">
              <a16:creationId xmlns:a16="http://schemas.microsoft.com/office/drawing/2014/main" id="{00000000-0008-0000-1E00-00003C000000}"/>
            </a:ext>
          </a:extLst>
        </xdr:cNvPr>
        <xdr:cNvCxnSpPr/>
      </xdr:nvCxnSpPr>
      <xdr:spPr>
        <a:xfrm>
          <a:off x="5067300" y="4302421"/>
          <a:ext cx="6351" cy="1618998"/>
        </a:xfrm>
        <a:prstGeom prst="line">
          <a:avLst/>
        </a:prstGeom>
        <a:ln w="31750">
          <a:solidFill>
            <a:schemeClr val="tx1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44303</xdr:colOff>
      <xdr:row>29</xdr:row>
      <xdr:rowOff>55600</xdr:rowOff>
    </xdr:from>
    <xdr:to>
      <xdr:col>100</xdr:col>
      <xdr:colOff>13071</xdr:colOff>
      <xdr:row>29</xdr:row>
      <xdr:rowOff>66453</xdr:rowOff>
    </xdr:to>
    <xdr:cxnSp macro="">
      <xdr:nvCxnSpPr>
        <xdr:cNvPr id="61" name="直線コネクタ 60">
          <a:extLst>
            <a:ext uri="{FF2B5EF4-FFF2-40B4-BE49-F238E27FC236}">
              <a16:creationId xmlns:a16="http://schemas.microsoft.com/office/drawing/2014/main" id="{00000000-0008-0000-1E00-00003D000000}"/>
            </a:ext>
          </a:extLst>
        </xdr:cNvPr>
        <xdr:cNvCxnSpPr/>
      </xdr:nvCxnSpPr>
      <xdr:spPr>
        <a:xfrm flipH="1">
          <a:off x="8607278" y="4675225"/>
          <a:ext cx="4636018" cy="10853"/>
        </a:xfrm>
        <a:prstGeom prst="line">
          <a:avLst/>
        </a:prstGeom>
        <a:noFill/>
        <a:ln w="31750" cap="flat" cmpd="sng" algn="ctr">
          <a:solidFill>
            <a:sysClr val="windowText" lastClr="000000"/>
          </a:solidFill>
          <a:prstDash val="sysDot"/>
        </a:ln>
        <a:effectLst/>
      </xdr:spPr>
    </xdr:cxnSp>
    <xdr:clientData/>
  </xdr:twoCellAnchor>
  <xdr:twoCellAnchor editAs="oneCell">
    <xdr:from>
      <xdr:col>37</xdr:col>
      <xdr:colOff>2834</xdr:colOff>
      <xdr:row>25</xdr:row>
      <xdr:rowOff>55379</xdr:rowOff>
    </xdr:from>
    <xdr:to>
      <xdr:col>38</xdr:col>
      <xdr:colOff>11079</xdr:colOff>
      <xdr:row>27</xdr:row>
      <xdr:rowOff>33229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1E00-00003E000000}"/>
            </a:ext>
          </a:extLst>
        </xdr:cNvPr>
        <xdr:cNvSpPr txBox="1"/>
      </xdr:nvSpPr>
      <xdr:spPr>
        <a:xfrm>
          <a:off x="4889159" y="4217804"/>
          <a:ext cx="132070" cy="206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400">
              <a:latin typeface="ＭＳ Ｐゴシック" pitchFamily="50" charset="-128"/>
              <a:ea typeface="ＭＳ Ｐゴシック" pitchFamily="50" charset="-128"/>
            </a:rPr>
            <a:t>■</a:t>
          </a:r>
        </a:p>
      </xdr:txBody>
    </xdr:sp>
    <xdr:clientData/>
  </xdr:twoCellAnchor>
  <xdr:twoCellAnchor editAs="oneCell">
    <xdr:from>
      <xdr:col>83</xdr:col>
      <xdr:colOff>59532</xdr:colOff>
      <xdr:row>1</xdr:row>
      <xdr:rowOff>273844</xdr:rowOff>
    </xdr:from>
    <xdr:to>
      <xdr:col>91</xdr:col>
      <xdr:colOff>35719</xdr:colOff>
      <xdr:row>8</xdr:row>
      <xdr:rowOff>63110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0000000-0008-0000-1E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2807" y="235744"/>
          <a:ext cx="1042987" cy="1208491"/>
        </a:xfrm>
        <a:prstGeom prst="rect">
          <a:avLst/>
        </a:prstGeom>
      </xdr:spPr>
    </xdr:pic>
    <xdr:clientData/>
  </xdr:twoCellAnchor>
  <xdr:twoCellAnchor editAs="oneCell">
    <xdr:from>
      <xdr:col>91</xdr:col>
      <xdr:colOff>76199</xdr:colOff>
      <xdr:row>2</xdr:row>
      <xdr:rowOff>66675</xdr:rowOff>
    </xdr:from>
    <xdr:to>
      <xdr:col>100</xdr:col>
      <xdr:colOff>123324</xdr:colOff>
      <xdr:row>8</xdr:row>
      <xdr:rowOff>47624</xdr:rowOff>
    </xdr:to>
    <xdr:pic>
      <xdr:nvPicPr>
        <xdr:cNvPr id="34816" name="図 34815">
          <a:extLst>
            <a:ext uri="{FF2B5EF4-FFF2-40B4-BE49-F238E27FC236}">
              <a16:creationId xmlns:a16="http://schemas.microsoft.com/office/drawing/2014/main" id="{00000000-0008-0000-1E00-0000008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304800"/>
          <a:ext cx="1247275" cy="1123949"/>
        </a:xfrm>
        <a:prstGeom prst="rect">
          <a:avLst/>
        </a:prstGeom>
      </xdr:spPr>
    </xdr:pic>
    <xdr:clientData/>
  </xdr:twoCellAnchor>
  <xdr:oneCellAnchor>
    <xdr:from>
      <xdr:col>27</xdr:col>
      <xdr:colOff>0</xdr:colOff>
      <xdr:row>47</xdr:row>
      <xdr:rowOff>11196</xdr:rowOff>
    </xdr:from>
    <xdr:ext cx="0" cy="252000"/>
    <xdr:cxnSp macro="">
      <xdr:nvCxnSpPr>
        <xdr:cNvPr id="34822" name="直線コネクタ 43">
          <a:extLst>
            <a:ext uri="{FF2B5EF4-FFF2-40B4-BE49-F238E27FC236}">
              <a16:creationId xmlns:a16="http://schemas.microsoft.com/office/drawing/2014/main" id="{00000000-0008-0000-1E00-000006880000}"/>
            </a:ext>
          </a:extLst>
        </xdr:cNvPr>
        <xdr:cNvCxnSpPr>
          <a:cxnSpLocks noChangeShapeType="1"/>
        </xdr:cNvCxnSpPr>
      </xdr:nvCxnSpPr>
      <xdr:spPr bwMode="auto">
        <a:xfrm>
          <a:off x="3648075" y="7345446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47</xdr:row>
      <xdr:rowOff>20721</xdr:rowOff>
    </xdr:from>
    <xdr:ext cx="0" cy="252000"/>
    <xdr:cxnSp macro="">
      <xdr:nvCxnSpPr>
        <xdr:cNvPr id="34823" name="直線コネクタ 45">
          <a:extLst>
            <a:ext uri="{FF2B5EF4-FFF2-40B4-BE49-F238E27FC236}">
              <a16:creationId xmlns:a16="http://schemas.microsoft.com/office/drawing/2014/main" id="{00000000-0008-0000-1E00-000007880000}"/>
            </a:ext>
          </a:extLst>
        </xdr:cNvPr>
        <xdr:cNvCxnSpPr>
          <a:cxnSpLocks noChangeShapeType="1"/>
        </xdr:cNvCxnSpPr>
      </xdr:nvCxnSpPr>
      <xdr:spPr bwMode="auto">
        <a:xfrm>
          <a:off x="4638675" y="7354971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47</xdr:row>
      <xdr:rowOff>84820</xdr:rowOff>
    </xdr:from>
    <xdr:ext cx="922" cy="180000"/>
    <xdr:cxnSp macro="">
      <xdr:nvCxnSpPr>
        <xdr:cNvPr id="34824" name="直線コネクタ 43">
          <a:extLst>
            <a:ext uri="{FF2B5EF4-FFF2-40B4-BE49-F238E27FC236}">
              <a16:creationId xmlns:a16="http://schemas.microsoft.com/office/drawing/2014/main" id="{00000000-0008-0000-1E00-000008880000}"/>
            </a:ext>
          </a:extLst>
        </xdr:cNvPr>
        <xdr:cNvCxnSpPr>
          <a:cxnSpLocks noChangeShapeType="1"/>
        </xdr:cNvCxnSpPr>
      </xdr:nvCxnSpPr>
      <xdr:spPr bwMode="auto">
        <a:xfrm>
          <a:off x="290512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47</xdr:row>
      <xdr:rowOff>84820</xdr:rowOff>
    </xdr:from>
    <xdr:ext cx="0" cy="180000"/>
    <xdr:cxnSp macro="">
      <xdr:nvCxnSpPr>
        <xdr:cNvPr id="34825" name="直線コネクタ 43">
          <a:extLst>
            <a:ext uri="{FF2B5EF4-FFF2-40B4-BE49-F238E27FC236}">
              <a16:creationId xmlns:a16="http://schemas.microsoft.com/office/drawing/2014/main" id="{00000000-0008-0000-1E00-000009880000}"/>
            </a:ext>
          </a:extLst>
        </xdr:cNvPr>
        <xdr:cNvCxnSpPr>
          <a:cxnSpLocks noChangeShapeType="1"/>
        </xdr:cNvCxnSpPr>
      </xdr:nvCxnSpPr>
      <xdr:spPr bwMode="auto">
        <a:xfrm>
          <a:off x="31527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47</xdr:row>
      <xdr:rowOff>84820</xdr:rowOff>
    </xdr:from>
    <xdr:ext cx="0" cy="180000"/>
    <xdr:cxnSp macro="">
      <xdr:nvCxnSpPr>
        <xdr:cNvPr id="34826" name="直線コネクタ 43">
          <a:extLst>
            <a:ext uri="{FF2B5EF4-FFF2-40B4-BE49-F238E27FC236}">
              <a16:creationId xmlns:a16="http://schemas.microsoft.com/office/drawing/2014/main" id="{00000000-0008-0000-1E00-00000A880000}"/>
            </a:ext>
          </a:extLst>
        </xdr:cNvPr>
        <xdr:cNvCxnSpPr>
          <a:cxnSpLocks noChangeShapeType="1"/>
        </xdr:cNvCxnSpPr>
      </xdr:nvCxnSpPr>
      <xdr:spPr bwMode="auto">
        <a:xfrm>
          <a:off x="34004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47</xdr:row>
      <xdr:rowOff>84820</xdr:rowOff>
    </xdr:from>
    <xdr:ext cx="0" cy="180000"/>
    <xdr:cxnSp macro="">
      <xdr:nvCxnSpPr>
        <xdr:cNvPr id="34827" name="直線コネクタ 43">
          <a:extLst>
            <a:ext uri="{FF2B5EF4-FFF2-40B4-BE49-F238E27FC236}">
              <a16:creationId xmlns:a16="http://schemas.microsoft.com/office/drawing/2014/main" id="{00000000-0008-0000-1E00-00000B880000}"/>
            </a:ext>
          </a:extLst>
        </xdr:cNvPr>
        <xdr:cNvCxnSpPr>
          <a:cxnSpLocks noChangeShapeType="1"/>
        </xdr:cNvCxnSpPr>
      </xdr:nvCxnSpPr>
      <xdr:spPr bwMode="auto">
        <a:xfrm>
          <a:off x="38957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47</xdr:row>
      <xdr:rowOff>84820</xdr:rowOff>
    </xdr:from>
    <xdr:ext cx="0" cy="180000"/>
    <xdr:cxnSp macro="">
      <xdr:nvCxnSpPr>
        <xdr:cNvPr id="34828" name="直線コネクタ 43">
          <a:extLst>
            <a:ext uri="{FF2B5EF4-FFF2-40B4-BE49-F238E27FC236}">
              <a16:creationId xmlns:a16="http://schemas.microsoft.com/office/drawing/2014/main" id="{00000000-0008-0000-1E00-00000C880000}"/>
            </a:ext>
          </a:extLst>
        </xdr:cNvPr>
        <xdr:cNvCxnSpPr>
          <a:cxnSpLocks noChangeShapeType="1"/>
        </xdr:cNvCxnSpPr>
      </xdr:nvCxnSpPr>
      <xdr:spPr bwMode="auto">
        <a:xfrm>
          <a:off x="414337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47</xdr:row>
      <xdr:rowOff>84820</xdr:rowOff>
    </xdr:from>
    <xdr:ext cx="0" cy="180000"/>
    <xdr:cxnSp macro="">
      <xdr:nvCxnSpPr>
        <xdr:cNvPr id="34829" name="直線コネクタ 43">
          <a:extLst>
            <a:ext uri="{FF2B5EF4-FFF2-40B4-BE49-F238E27FC236}">
              <a16:creationId xmlns:a16="http://schemas.microsoft.com/office/drawing/2014/main" id="{00000000-0008-0000-1E00-00000D880000}"/>
            </a:ext>
          </a:extLst>
        </xdr:cNvPr>
        <xdr:cNvCxnSpPr>
          <a:cxnSpLocks noChangeShapeType="1"/>
        </xdr:cNvCxnSpPr>
      </xdr:nvCxnSpPr>
      <xdr:spPr bwMode="auto">
        <a:xfrm>
          <a:off x="43910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47</xdr:row>
      <xdr:rowOff>84820</xdr:rowOff>
    </xdr:from>
    <xdr:ext cx="0" cy="180000"/>
    <xdr:cxnSp macro="">
      <xdr:nvCxnSpPr>
        <xdr:cNvPr id="34830" name="直線コネクタ 43">
          <a:extLst>
            <a:ext uri="{FF2B5EF4-FFF2-40B4-BE49-F238E27FC236}">
              <a16:creationId xmlns:a16="http://schemas.microsoft.com/office/drawing/2014/main" id="{00000000-0008-0000-1E00-00000E880000}"/>
            </a:ext>
          </a:extLst>
        </xdr:cNvPr>
        <xdr:cNvCxnSpPr>
          <a:cxnSpLocks noChangeShapeType="1"/>
        </xdr:cNvCxnSpPr>
      </xdr:nvCxnSpPr>
      <xdr:spPr bwMode="auto">
        <a:xfrm>
          <a:off x="48863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47</xdr:row>
      <xdr:rowOff>84820</xdr:rowOff>
    </xdr:from>
    <xdr:ext cx="922" cy="180000"/>
    <xdr:cxnSp macro="">
      <xdr:nvCxnSpPr>
        <xdr:cNvPr id="34831" name="直線コネクタ 43">
          <a:extLst>
            <a:ext uri="{FF2B5EF4-FFF2-40B4-BE49-F238E27FC236}">
              <a16:creationId xmlns:a16="http://schemas.microsoft.com/office/drawing/2014/main" id="{00000000-0008-0000-1E00-00000F880000}"/>
            </a:ext>
          </a:extLst>
        </xdr:cNvPr>
        <xdr:cNvCxnSpPr>
          <a:cxnSpLocks noChangeShapeType="1"/>
        </xdr:cNvCxnSpPr>
      </xdr:nvCxnSpPr>
      <xdr:spPr bwMode="auto">
        <a:xfrm>
          <a:off x="5133975" y="7419070"/>
          <a:ext cx="922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47</xdr:row>
      <xdr:rowOff>84820</xdr:rowOff>
    </xdr:from>
    <xdr:ext cx="0" cy="180000"/>
    <xdr:cxnSp macro="">
      <xdr:nvCxnSpPr>
        <xdr:cNvPr id="34832" name="直線コネクタ 43">
          <a:extLst>
            <a:ext uri="{FF2B5EF4-FFF2-40B4-BE49-F238E27FC236}">
              <a16:creationId xmlns:a16="http://schemas.microsoft.com/office/drawing/2014/main" id="{00000000-0008-0000-1E00-000010880000}"/>
            </a:ext>
          </a:extLst>
        </xdr:cNvPr>
        <xdr:cNvCxnSpPr>
          <a:cxnSpLocks noChangeShapeType="1"/>
        </xdr:cNvCxnSpPr>
      </xdr:nvCxnSpPr>
      <xdr:spPr bwMode="auto">
        <a:xfrm>
          <a:off x="5381625" y="74190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27</xdr:col>
      <xdr:colOff>0</xdr:colOff>
      <xdr:row>49</xdr:row>
      <xdr:rowOff>383</xdr:rowOff>
    </xdr:from>
    <xdr:ext cx="0" cy="252000"/>
    <xdr:cxnSp macro="">
      <xdr:nvCxnSpPr>
        <xdr:cNvPr id="34833" name="直線コネクタ 43">
          <a:extLst>
            <a:ext uri="{FF2B5EF4-FFF2-40B4-BE49-F238E27FC236}">
              <a16:creationId xmlns:a16="http://schemas.microsoft.com/office/drawing/2014/main" id="{00000000-0008-0000-1E00-000011880000}"/>
            </a:ext>
          </a:extLst>
        </xdr:cNvPr>
        <xdr:cNvCxnSpPr>
          <a:cxnSpLocks noChangeShapeType="1"/>
        </xdr:cNvCxnSpPr>
      </xdr:nvCxnSpPr>
      <xdr:spPr bwMode="auto">
        <a:xfrm>
          <a:off x="3648075" y="7753733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35</xdr:col>
      <xdr:colOff>0</xdr:colOff>
      <xdr:row>49</xdr:row>
      <xdr:rowOff>9908</xdr:rowOff>
    </xdr:from>
    <xdr:ext cx="0" cy="252000"/>
    <xdr:cxnSp macro="">
      <xdr:nvCxnSpPr>
        <xdr:cNvPr id="34834" name="直線コネクタ 45">
          <a:extLst>
            <a:ext uri="{FF2B5EF4-FFF2-40B4-BE49-F238E27FC236}">
              <a16:creationId xmlns:a16="http://schemas.microsoft.com/office/drawing/2014/main" id="{00000000-0008-0000-1E00-000012880000}"/>
            </a:ext>
          </a:extLst>
        </xdr:cNvPr>
        <xdr:cNvCxnSpPr>
          <a:cxnSpLocks noChangeShapeType="1"/>
        </xdr:cNvCxnSpPr>
      </xdr:nvCxnSpPr>
      <xdr:spPr bwMode="auto">
        <a:xfrm>
          <a:off x="4638675" y="7763258"/>
          <a:ext cx="0" cy="252000"/>
        </a:xfrm>
        <a:prstGeom prst="line">
          <a:avLst/>
        </a:prstGeom>
        <a:noFill/>
        <a:ln w="6350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21</xdr:col>
      <xdr:colOff>0</xdr:colOff>
      <xdr:row>49</xdr:row>
      <xdr:rowOff>84820</xdr:rowOff>
    </xdr:from>
    <xdr:ext cx="0" cy="180000"/>
    <xdr:cxnSp macro="">
      <xdr:nvCxnSpPr>
        <xdr:cNvPr id="34835" name="直線コネクタ 43">
          <a:extLst>
            <a:ext uri="{FF2B5EF4-FFF2-40B4-BE49-F238E27FC236}">
              <a16:creationId xmlns:a16="http://schemas.microsoft.com/office/drawing/2014/main" id="{00000000-0008-0000-1E00-000013880000}"/>
            </a:ext>
          </a:extLst>
        </xdr:cNvPr>
        <xdr:cNvCxnSpPr>
          <a:cxnSpLocks noChangeShapeType="1"/>
        </xdr:cNvCxnSpPr>
      </xdr:nvCxnSpPr>
      <xdr:spPr bwMode="auto">
        <a:xfrm>
          <a:off x="29051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23</xdr:col>
      <xdr:colOff>0</xdr:colOff>
      <xdr:row>49</xdr:row>
      <xdr:rowOff>84820</xdr:rowOff>
    </xdr:from>
    <xdr:ext cx="0" cy="180000"/>
    <xdr:cxnSp macro="">
      <xdr:nvCxnSpPr>
        <xdr:cNvPr id="34836" name="直線コネクタ 43">
          <a:extLst>
            <a:ext uri="{FF2B5EF4-FFF2-40B4-BE49-F238E27FC236}">
              <a16:creationId xmlns:a16="http://schemas.microsoft.com/office/drawing/2014/main" id="{00000000-0008-0000-1E00-000014880000}"/>
            </a:ext>
          </a:extLst>
        </xdr:cNvPr>
        <xdr:cNvCxnSpPr>
          <a:cxnSpLocks noChangeShapeType="1"/>
        </xdr:cNvCxnSpPr>
      </xdr:nvCxnSpPr>
      <xdr:spPr bwMode="auto">
        <a:xfrm>
          <a:off x="31527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25</xdr:col>
      <xdr:colOff>0</xdr:colOff>
      <xdr:row>49</xdr:row>
      <xdr:rowOff>84820</xdr:rowOff>
    </xdr:from>
    <xdr:ext cx="0" cy="180000"/>
    <xdr:cxnSp macro="">
      <xdr:nvCxnSpPr>
        <xdr:cNvPr id="34837" name="直線コネクタ 43">
          <a:extLst>
            <a:ext uri="{FF2B5EF4-FFF2-40B4-BE49-F238E27FC236}">
              <a16:creationId xmlns:a16="http://schemas.microsoft.com/office/drawing/2014/main" id="{00000000-0008-0000-1E00-000015880000}"/>
            </a:ext>
          </a:extLst>
        </xdr:cNvPr>
        <xdr:cNvCxnSpPr>
          <a:cxnSpLocks noChangeShapeType="1"/>
        </xdr:cNvCxnSpPr>
      </xdr:nvCxnSpPr>
      <xdr:spPr bwMode="auto">
        <a:xfrm>
          <a:off x="34004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29</xdr:col>
      <xdr:colOff>0</xdr:colOff>
      <xdr:row>49</xdr:row>
      <xdr:rowOff>84820</xdr:rowOff>
    </xdr:from>
    <xdr:ext cx="0" cy="180000"/>
    <xdr:cxnSp macro="">
      <xdr:nvCxnSpPr>
        <xdr:cNvPr id="34838" name="直線コネクタ 43">
          <a:extLst>
            <a:ext uri="{FF2B5EF4-FFF2-40B4-BE49-F238E27FC236}">
              <a16:creationId xmlns:a16="http://schemas.microsoft.com/office/drawing/2014/main" id="{00000000-0008-0000-1E00-000016880000}"/>
            </a:ext>
          </a:extLst>
        </xdr:cNvPr>
        <xdr:cNvCxnSpPr>
          <a:cxnSpLocks noChangeShapeType="1"/>
        </xdr:cNvCxnSpPr>
      </xdr:nvCxnSpPr>
      <xdr:spPr bwMode="auto">
        <a:xfrm>
          <a:off x="38957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31</xdr:col>
      <xdr:colOff>0</xdr:colOff>
      <xdr:row>49</xdr:row>
      <xdr:rowOff>84820</xdr:rowOff>
    </xdr:from>
    <xdr:ext cx="0" cy="180000"/>
    <xdr:cxnSp macro="">
      <xdr:nvCxnSpPr>
        <xdr:cNvPr id="34839" name="直線コネクタ 43">
          <a:extLst>
            <a:ext uri="{FF2B5EF4-FFF2-40B4-BE49-F238E27FC236}">
              <a16:creationId xmlns:a16="http://schemas.microsoft.com/office/drawing/2014/main" id="{00000000-0008-0000-1E00-000017880000}"/>
            </a:ext>
          </a:extLst>
        </xdr:cNvPr>
        <xdr:cNvCxnSpPr>
          <a:cxnSpLocks noChangeShapeType="1"/>
        </xdr:cNvCxnSpPr>
      </xdr:nvCxnSpPr>
      <xdr:spPr bwMode="auto">
        <a:xfrm>
          <a:off x="41433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33</xdr:col>
      <xdr:colOff>0</xdr:colOff>
      <xdr:row>49</xdr:row>
      <xdr:rowOff>84820</xdr:rowOff>
    </xdr:from>
    <xdr:ext cx="0" cy="180000"/>
    <xdr:cxnSp macro="">
      <xdr:nvCxnSpPr>
        <xdr:cNvPr id="34840" name="直線コネクタ 43">
          <a:extLst>
            <a:ext uri="{FF2B5EF4-FFF2-40B4-BE49-F238E27FC236}">
              <a16:creationId xmlns:a16="http://schemas.microsoft.com/office/drawing/2014/main" id="{00000000-0008-0000-1E00-000018880000}"/>
            </a:ext>
          </a:extLst>
        </xdr:cNvPr>
        <xdr:cNvCxnSpPr>
          <a:cxnSpLocks noChangeShapeType="1"/>
        </xdr:cNvCxnSpPr>
      </xdr:nvCxnSpPr>
      <xdr:spPr bwMode="auto">
        <a:xfrm>
          <a:off x="43910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37</xdr:col>
      <xdr:colOff>0</xdr:colOff>
      <xdr:row>49</xdr:row>
      <xdr:rowOff>84820</xdr:rowOff>
    </xdr:from>
    <xdr:ext cx="0" cy="180000"/>
    <xdr:cxnSp macro="">
      <xdr:nvCxnSpPr>
        <xdr:cNvPr id="34841" name="直線コネクタ 43">
          <a:extLst>
            <a:ext uri="{FF2B5EF4-FFF2-40B4-BE49-F238E27FC236}">
              <a16:creationId xmlns:a16="http://schemas.microsoft.com/office/drawing/2014/main" id="{00000000-0008-0000-1E00-000019880000}"/>
            </a:ext>
          </a:extLst>
        </xdr:cNvPr>
        <xdr:cNvCxnSpPr>
          <a:cxnSpLocks noChangeShapeType="1"/>
        </xdr:cNvCxnSpPr>
      </xdr:nvCxnSpPr>
      <xdr:spPr bwMode="auto">
        <a:xfrm>
          <a:off x="48863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39</xdr:col>
      <xdr:colOff>0</xdr:colOff>
      <xdr:row>49</xdr:row>
      <xdr:rowOff>84820</xdr:rowOff>
    </xdr:from>
    <xdr:ext cx="0" cy="180000"/>
    <xdr:cxnSp macro="">
      <xdr:nvCxnSpPr>
        <xdr:cNvPr id="34842" name="直線コネクタ 43">
          <a:extLst>
            <a:ext uri="{FF2B5EF4-FFF2-40B4-BE49-F238E27FC236}">
              <a16:creationId xmlns:a16="http://schemas.microsoft.com/office/drawing/2014/main" id="{00000000-0008-0000-1E00-00001A880000}"/>
            </a:ext>
          </a:extLst>
        </xdr:cNvPr>
        <xdr:cNvCxnSpPr>
          <a:cxnSpLocks noChangeShapeType="1"/>
        </xdr:cNvCxnSpPr>
      </xdr:nvCxnSpPr>
      <xdr:spPr bwMode="auto">
        <a:xfrm>
          <a:off x="513397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oneCellAnchor>
    <xdr:from>
      <xdr:col>41</xdr:col>
      <xdr:colOff>0</xdr:colOff>
      <xdr:row>49</xdr:row>
      <xdr:rowOff>84820</xdr:rowOff>
    </xdr:from>
    <xdr:ext cx="0" cy="180000"/>
    <xdr:cxnSp macro="">
      <xdr:nvCxnSpPr>
        <xdr:cNvPr id="34843" name="直線コネクタ 43">
          <a:extLst>
            <a:ext uri="{FF2B5EF4-FFF2-40B4-BE49-F238E27FC236}">
              <a16:creationId xmlns:a16="http://schemas.microsoft.com/office/drawing/2014/main" id="{00000000-0008-0000-1E00-00001B880000}"/>
            </a:ext>
          </a:extLst>
        </xdr:cNvPr>
        <xdr:cNvCxnSpPr>
          <a:cxnSpLocks noChangeShapeType="1"/>
        </xdr:cNvCxnSpPr>
      </xdr:nvCxnSpPr>
      <xdr:spPr bwMode="auto">
        <a:xfrm>
          <a:off x="5381625" y="7838170"/>
          <a:ext cx="0" cy="180000"/>
        </a:xfrm>
        <a:prstGeom prst="line">
          <a:avLst/>
        </a:prstGeom>
        <a:noFill/>
        <a:ln w="6350" algn="ctr">
          <a:solidFill>
            <a:srgbClr val="000000"/>
          </a:solidFill>
          <a:prstDash val="sysDash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oneCellAnchor>
  <xdr:twoCellAnchor editAs="oneCell">
    <xdr:from>
      <xdr:col>1</xdr:col>
      <xdr:colOff>44301</xdr:colOff>
      <xdr:row>43</xdr:row>
      <xdr:rowOff>11076</xdr:rowOff>
    </xdr:from>
    <xdr:to>
      <xdr:col>101</xdr:col>
      <xdr:colOff>121831</xdr:colOff>
      <xdr:row>54</xdr:row>
      <xdr:rowOff>0</xdr:rowOff>
    </xdr:to>
    <xdr:sp macro="" textlink="">
      <xdr:nvSpPr>
        <xdr:cNvPr id="34844" name="角丸四角形 12">
          <a:extLst>
            <a:ext uri="{FF2B5EF4-FFF2-40B4-BE49-F238E27FC236}">
              <a16:creationId xmlns:a16="http://schemas.microsoft.com/office/drawing/2014/main" id="{00000000-0008-0000-1E00-00001C880000}"/>
            </a:ext>
          </a:extLst>
        </xdr:cNvPr>
        <xdr:cNvSpPr>
          <a:spLocks noChangeArrowheads="1"/>
        </xdr:cNvSpPr>
      </xdr:nvSpPr>
      <xdr:spPr bwMode="auto">
        <a:xfrm>
          <a:off x="225276" y="6611901"/>
          <a:ext cx="13260130" cy="2008224"/>
        </a:xfrm>
        <a:prstGeom prst="roundRect">
          <a:avLst>
            <a:gd name="adj" fmla="val 6643"/>
          </a:avLst>
        </a:prstGeom>
        <a:noFill/>
        <a:ln w="222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87</xdr:col>
          <xdr:colOff>28575</xdr:colOff>
          <xdr:row>61</xdr:row>
          <xdr:rowOff>19050</xdr:rowOff>
        </xdr:from>
        <xdr:to>
          <xdr:col>89</xdr:col>
          <xdr:colOff>66675</xdr:colOff>
          <xdr:row>62</xdr:row>
          <xdr:rowOff>9525</xdr:rowOff>
        </xdr:to>
        <xdr:sp macro="" textlink="">
          <xdr:nvSpPr>
            <xdr:cNvPr id="34845" name="Check Box 6" hidden="1">
              <a:extLst>
                <a:ext uri="{63B3BB69-23CF-44E3-9099-C40C66FF867C}">
                  <a14:compatExt spid="_x0000_s34822"/>
                </a:ext>
                <a:ext uri="{FF2B5EF4-FFF2-40B4-BE49-F238E27FC236}">
                  <a16:creationId xmlns:a16="http://schemas.microsoft.com/office/drawing/2014/main" id="{00000000-0008-0000-1400-00001D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Desktop\nentyou8A\8&#24180;&#20998;&#32102;&#19982;&#30064;&#21205;&#30003;&#21578;&#26360;.xlsx" TargetMode="External"/><Relationship Id="rId1" Type="http://schemas.openxmlformats.org/officeDocument/2006/relationships/externalLinkPath" Target="8&#24180;&#20998;&#32102;&#19982;&#30064;&#21205;&#30003;&#21578;&#2636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会社名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予備"/>
      <sheetName val="従1"/>
      <sheetName val="従2"/>
      <sheetName val="従3"/>
      <sheetName val="従4"/>
      <sheetName val="従5"/>
      <sheetName val="従6"/>
      <sheetName val="従7"/>
      <sheetName val="従8"/>
      <sheetName val="従9"/>
      <sheetName val="従10"/>
      <sheetName val="従11"/>
      <sheetName val="従12"/>
      <sheetName val="従13"/>
      <sheetName val="従14"/>
      <sheetName val="従15"/>
      <sheetName val="従16"/>
      <sheetName val="従17"/>
      <sheetName val="従18"/>
      <sheetName val="従19"/>
      <sheetName val="従20"/>
    </sheetNames>
    <sheetDataSet>
      <sheetData sheetId="0">
        <row r="4">
          <cell r="E4" t="str">
            <v>麹町</v>
          </cell>
        </row>
        <row r="5">
          <cell r="C5" t="str">
            <v>国税産業　株式会社</v>
          </cell>
        </row>
        <row r="6">
          <cell r="C6" t="str">
            <v>1234567890123</v>
          </cell>
        </row>
        <row r="7">
          <cell r="C7" t="str">
            <v>〇〇〇市〇〇〇町〇丁目〇-〇</v>
          </cell>
        </row>
      </sheetData>
      <sheetData sheetId="1">
        <row r="3">
          <cell r="AZ3" t="str">
            <v>スズキ　イチロウ</v>
          </cell>
        </row>
        <row r="5">
          <cell r="AZ5" t="str">
            <v>鈴木　一郎</v>
          </cell>
        </row>
        <row r="10">
          <cell r="AZ10" t="str">
            <v>東京都港区西麻布3-3-5</v>
          </cell>
        </row>
        <row r="16">
          <cell r="F16" t="str">
            <v>スズキ　ハナコ</v>
          </cell>
        </row>
        <row r="17">
          <cell r="F17" t="str">
            <v>鈴木　花子</v>
          </cell>
          <cell r="V17">
            <v>234567890123</v>
          </cell>
        </row>
        <row r="18">
          <cell r="AN18">
            <v>64</v>
          </cell>
          <cell r="AQ18">
            <v>3</v>
          </cell>
          <cell r="AT18">
            <v>3</v>
          </cell>
        </row>
      </sheetData>
      <sheetData sheetId="2">
        <row r="3">
          <cell r="AZ3" t="str">
            <v>スズキ　イチロウ</v>
          </cell>
        </row>
        <row r="5">
          <cell r="AZ5" t="str">
            <v>山川　太郎</v>
          </cell>
        </row>
        <row r="10">
          <cell r="AZ10" t="str">
            <v>東京都練馬区栄町23－7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0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9.xml"/><Relationship Id="rId5" Type="http://schemas.openxmlformats.org/officeDocument/2006/relationships/ctrlProp" Target="../ctrlProps/ctrlProp8.xml"/><Relationship Id="rId10" Type="http://schemas.openxmlformats.org/officeDocument/2006/relationships/comments" Target="../comments2.xml"/><Relationship Id="rId4" Type="http://schemas.openxmlformats.org/officeDocument/2006/relationships/ctrlProp" Target="../ctrlProps/ctrlProp7.xml"/><Relationship Id="rId9" Type="http://schemas.openxmlformats.org/officeDocument/2006/relationships/ctrlProp" Target="../ctrlProps/ctrlProp12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15.xml"/><Relationship Id="rId5" Type="http://schemas.openxmlformats.org/officeDocument/2006/relationships/ctrlProp" Target="../ctrlProps/ctrlProp14.xml"/><Relationship Id="rId10" Type="http://schemas.openxmlformats.org/officeDocument/2006/relationships/comments" Target="../comments3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21.xml"/><Relationship Id="rId5" Type="http://schemas.openxmlformats.org/officeDocument/2006/relationships/ctrlProp" Target="../ctrlProps/ctrlProp20.xml"/><Relationship Id="rId10" Type="http://schemas.openxmlformats.org/officeDocument/2006/relationships/comments" Target="../comments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9.xml"/><Relationship Id="rId3" Type="http://schemas.openxmlformats.org/officeDocument/2006/relationships/vmlDrawing" Target="../drawings/vmlDrawing5.vml"/><Relationship Id="rId7" Type="http://schemas.openxmlformats.org/officeDocument/2006/relationships/ctrlProp" Target="../ctrlProps/ctrlProp28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7.xml"/><Relationship Id="rId5" Type="http://schemas.openxmlformats.org/officeDocument/2006/relationships/ctrlProp" Target="../ctrlProps/ctrlProp26.xml"/><Relationship Id="rId10" Type="http://schemas.openxmlformats.org/officeDocument/2006/relationships/comments" Target="../comments5.xml"/><Relationship Id="rId4" Type="http://schemas.openxmlformats.org/officeDocument/2006/relationships/ctrlProp" Target="../ctrlProps/ctrlProp25.xml"/><Relationship Id="rId9" Type="http://schemas.openxmlformats.org/officeDocument/2006/relationships/ctrlProp" Target="../ctrlProps/ctrlProp30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6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10" Type="http://schemas.openxmlformats.org/officeDocument/2006/relationships/comments" Target="../comments6.xml"/><Relationship Id="rId4" Type="http://schemas.openxmlformats.org/officeDocument/2006/relationships/ctrlProp" Target="../ctrlProps/ctrlProp31.xml"/><Relationship Id="rId9" Type="http://schemas.openxmlformats.org/officeDocument/2006/relationships/ctrlProp" Target="../ctrlProps/ctrlProp36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3" Type="http://schemas.openxmlformats.org/officeDocument/2006/relationships/vmlDrawing" Target="../drawings/vmlDrawing7.vml"/><Relationship Id="rId7" Type="http://schemas.openxmlformats.org/officeDocument/2006/relationships/ctrlProp" Target="../ctrlProps/ctrlProp40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39.xml"/><Relationship Id="rId5" Type="http://schemas.openxmlformats.org/officeDocument/2006/relationships/ctrlProp" Target="../ctrlProps/ctrlProp38.xml"/><Relationship Id="rId10" Type="http://schemas.openxmlformats.org/officeDocument/2006/relationships/comments" Target="../comments7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7.xml"/><Relationship Id="rId3" Type="http://schemas.openxmlformats.org/officeDocument/2006/relationships/vmlDrawing" Target="../drawings/vmlDrawing8.vml"/><Relationship Id="rId7" Type="http://schemas.openxmlformats.org/officeDocument/2006/relationships/ctrlProp" Target="../ctrlProps/ctrlProp4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45.xml"/><Relationship Id="rId5" Type="http://schemas.openxmlformats.org/officeDocument/2006/relationships/ctrlProp" Target="../ctrlProps/ctrlProp44.xml"/><Relationship Id="rId10" Type="http://schemas.openxmlformats.org/officeDocument/2006/relationships/comments" Target="../comments8.xml"/><Relationship Id="rId4" Type="http://schemas.openxmlformats.org/officeDocument/2006/relationships/ctrlProp" Target="../ctrlProps/ctrlProp43.xml"/><Relationship Id="rId9" Type="http://schemas.openxmlformats.org/officeDocument/2006/relationships/ctrlProp" Target="../ctrlProps/ctrlProp48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3.xml"/><Relationship Id="rId3" Type="http://schemas.openxmlformats.org/officeDocument/2006/relationships/vmlDrawing" Target="../drawings/vmlDrawing9.vml"/><Relationship Id="rId7" Type="http://schemas.openxmlformats.org/officeDocument/2006/relationships/ctrlProp" Target="../ctrlProps/ctrlProp52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51.xml"/><Relationship Id="rId5" Type="http://schemas.openxmlformats.org/officeDocument/2006/relationships/ctrlProp" Target="../ctrlProps/ctrlProp50.xml"/><Relationship Id="rId10" Type="http://schemas.openxmlformats.org/officeDocument/2006/relationships/comments" Target="../comments9.xml"/><Relationship Id="rId4" Type="http://schemas.openxmlformats.org/officeDocument/2006/relationships/ctrlProp" Target="../ctrlProps/ctrlProp49.xml"/><Relationship Id="rId9" Type="http://schemas.openxmlformats.org/officeDocument/2006/relationships/ctrlProp" Target="../ctrlProps/ctrlProp5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58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57.xml"/><Relationship Id="rId5" Type="http://schemas.openxmlformats.org/officeDocument/2006/relationships/ctrlProp" Target="../ctrlProps/ctrlProp56.xml"/><Relationship Id="rId10" Type="http://schemas.openxmlformats.org/officeDocument/2006/relationships/comments" Target="../comments1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5.xml"/><Relationship Id="rId3" Type="http://schemas.openxmlformats.org/officeDocument/2006/relationships/vmlDrawing" Target="../drawings/vmlDrawing11.vml"/><Relationship Id="rId7" Type="http://schemas.openxmlformats.org/officeDocument/2006/relationships/ctrlProp" Target="../ctrlProps/ctrlProp6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63.xml"/><Relationship Id="rId5" Type="http://schemas.openxmlformats.org/officeDocument/2006/relationships/ctrlProp" Target="../ctrlProps/ctrlProp62.xml"/><Relationship Id="rId10" Type="http://schemas.openxmlformats.org/officeDocument/2006/relationships/comments" Target="../comments11.xml"/><Relationship Id="rId4" Type="http://schemas.openxmlformats.org/officeDocument/2006/relationships/ctrlProp" Target="../ctrlProps/ctrlProp61.xml"/><Relationship Id="rId9" Type="http://schemas.openxmlformats.org/officeDocument/2006/relationships/ctrlProp" Target="../ctrlProps/ctrlProp66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1.xml"/><Relationship Id="rId3" Type="http://schemas.openxmlformats.org/officeDocument/2006/relationships/vmlDrawing" Target="../drawings/vmlDrawing12.vml"/><Relationship Id="rId7" Type="http://schemas.openxmlformats.org/officeDocument/2006/relationships/ctrlProp" Target="../ctrlProps/ctrlProp70.x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69.xml"/><Relationship Id="rId5" Type="http://schemas.openxmlformats.org/officeDocument/2006/relationships/ctrlProp" Target="../ctrlProps/ctrlProp68.xml"/><Relationship Id="rId10" Type="http://schemas.openxmlformats.org/officeDocument/2006/relationships/comments" Target="../comments12.xml"/><Relationship Id="rId4" Type="http://schemas.openxmlformats.org/officeDocument/2006/relationships/ctrlProp" Target="../ctrlProps/ctrlProp67.xml"/><Relationship Id="rId9" Type="http://schemas.openxmlformats.org/officeDocument/2006/relationships/ctrlProp" Target="../ctrlProps/ctrlProp72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13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omments" Target="../comments13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3.xml"/><Relationship Id="rId3" Type="http://schemas.openxmlformats.org/officeDocument/2006/relationships/vmlDrawing" Target="../drawings/vmlDrawing14.vml"/><Relationship Id="rId7" Type="http://schemas.openxmlformats.org/officeDocument/2006/relationships/ctrlProp" Target="../ctrlProps/ctrlProp82.x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81.xml"/><Relationship Id="rId5" Type="http://schemas.openxmlformats.org/officeDocument/2006/relationships/ctrlProp" Target="../ctrlProps/ctrlProp80.xml"/><Relationship Id="rId10" Type="http://schemas.openxmlformats.org/officeDocument/2006/relationships/comments" Target="../comments14.xml"/><Relationship Id="rId4" Type="http://schemas.openxmlformats.org/officeDocument/2006/relationships/ctrlProp" Target="../ctrlProps/ctrlProp79.xml"/><Relationship Id="rId9" Type="http://schemas.openxmlformats.org/officeDocument/2006/relationships/ctrlProp" Target="../ctrlProps/ctrlProp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9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88.x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87.xml"/><Relationship Id="rId5" Type="http://schemas.openxmlformats.org/officeDocument/2006/relationships/ctrlProp" Target="../ctrlProps/ctrlProp86.xml"/><Relationship Id="rId10" Type="http://schemas.openxmlformats.org/officeDocument/2006/relationships/comments" Target="../comments15.xml"/><Relationship Id="rId4" Type="http://schemas.openxmlformats.org/officeDocument/2006/relationships/ctrlProp" Target="../ctrlProps/ctrlProp85.xml"/><Relationship Id="rId9" Type="http://schemas.openxmlformats.org/officeDocument/2006/relationships/ctrlProp" Target="../ctrlProps/ctrlProp90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vmlDrawing" Target="../drawings/vmlDrawing16.vml"/><Relationship Id="rId7" Type="http://schemas.openxmlformats.org/officeDocument/2006/relationships/ctrlProp" Target="../ctrlProps/ctrlProp94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93.xml"/><Relationship Id="rId5" Type="http://schemas.openxmlformats.org/officeDocument/2006/relationships/ctrlProp" Target="../ctrlProps/ctrlProp92.xml"/><Relationship Id="rId10" Type="http://schemas.openxmlformats.org/officeDocument/2006/relationships/comments" Target="../comments16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1.xml"/><Relationship Id="rId3" Type="http://schemas.openxmlformats.org/officeDocument/2006/relationships/vmlDrawing" Target="../drawings/vmlDrawing17.vml"/><Relationship Id="rId7" Type="http://schemas.openxmlformats.org/officeDocument/2006/relationships/ctrlProp" Target="../ctrlProps/ctrlProp100.x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99.xml"/><Relationship Id="rId5" Type="http://schemas.openxmlformats.org/officeDocument/2006/relationships/ctrlProp" Target="../ctrlProps/ctrlProp98.xml"/><Relationship Id="rId10" Type="http://schemas.openxmlformats.org/officeDocument/2006/relationships/comments" Target="../comments17.xml"/><Relationship Id="rId4" Type="http://schemas.openxmlformats.org/officeDocument/2006/relationships/ctrlProp" Target="../ctrlProps/ctrlProp97.xml"/><Relationship Id="rId9" Type="http://schemas.openxmlformats.org/officeDocument/2006/relationships/ctrlProp" Target="../ctrlProps/ctrlProp102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07.xml"/><Relationship Id="rId3" Type="http://schemas.openxmlformats.org/officeDocument/2006/relationships/vmlDrawing" Target="../drawings/vmlDrawing18.vml"/><Relationship Id="rId7" Type="http://schemas.openxmlformats.org/officeDocument/2006/relationships/ctrlProp" Target="../ctrlProps/ctrlProp106.x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05.xml"/><Relationship Id="rId5" Type="http://schemas.openxmlformats.org/officeDocument/2006/relationships/ctrlProp" Target="../ctrlProps/ctrlProp104.xml"/><Relationship Id="rId10" Type="http://schemas.openxmlformats.org/officeDocument/2006/relationships/comments" Target="../comments18.xml"/><Relationship Id="rId4" Type="http://schemas.openxmlformats.org/officeDocument/2006/relationships/ctrlProp" Target="../ctrlProps/ctrlProp103.xml"/><Relationship Id="rId9" Type="http://schemas.openxmlformats.org/officeDocument/2006/relationships/ctrlProp" Target="../ctrlProps/ctrlProp10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3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112.x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11.xml"/><Relationship Id="rId5" Type="http://schemas.openxmlformats.org/officeDocument/2006/relationships/ctrlProp" Target="../ctrlProps/ctrlProp110.xml"/><Relationship Id="rId10" Type="http://schemas.openxmlformats.org/officeDocument/2006/relationships/comments" Target="../comments19.xml"/><Relationship Id="rId4" Type="http://schemas.openxmlformats.org/officeDocument/2006/relationships/ctrlProp" Target="../ctrlProps/ctrlProp109.xml"/><Relationship Id="rId9" Type="http://schemas.openxmlformats.org/officeDocument/2006/relationships/ctrlProp" Target="../ctrlProps/ctrlProp114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19.xml"/><Relationship Id="rId3" Type="http://schemas.openxmlformats.org/officeDocument/2006/relationships/vmlDrawing" Target="../drawings/vmlDrawing20.vml"/><Relationship Id="rId7" Type="http://schemas.openxmlformats.org/officeDocument/2006/relationships/ctrlProp" Target="../ctrlProps/ctrlProp118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17.xml"/><Relationship Id="rId5" Type="http://schemas.openxmlformats.org/officeDocument/2006/relationships/ctrlProp" Target="../ctrlProps/ctrlProp116.xml"/><Relationship Id="rId10" Type="http://schemas.openxmlformats.org/officeDocument/2006/relationships/comments" Target="../comments20.xml"/><Relationship Id="rId4" Type="http://schemas.openxmlformats.org/officeDocument/2006/relationships/ctrlProp" Target="../ctrlProps/ctrlProp115.xml"/><Relationship Id="rId9" Type="http://schemas.openxmlformats.org/officeDocument/2006/relationships/ctrlProp" Target="../ctrlProps/ctrlProp1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5.xml"/><Relationship Id="rId3" Type="http://schemas.openxmlformats.org/officeDocument/2006/relationships/vmlDrawing" Target="../drawings/vmlDrawing21.vml"/><Relationship Id="rId7" Type="http://schemas.openxmlformats.org/officeDocument/2006/relationships/ctrlProp" Target="../ctrlProps/ctrlProp124.x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23.xml"/><Relationship Id="rId5" Type="http://schemas.openxmlformats.org/officeDocument/2006/relationships/ctrlProp" Target="../ctrlProps/ctrlProp122.xml"/><Relationship Id="rId10" Type="http://schemas.openxmlformats.org/officeDocument/2006/relationships/comments" Target="../comments21.xml"/><Relationship Id="rId4" Type="http://schemas.openxmlformats.org/officeDocument/2006/relationships/ctrlProp" Target="../ctrlProps/ctrlProp121.xml"/><Relationship Id="rId9" Type="http://schemas.openxmlformats.org/officeDocument/2006/relationships/ctrlProp" Target="../ctrlProps/ctrlProp12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Q113"/>
  <sheetViews>
    <sheetView showZeros="0" tabSelected="1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 t="str">
        <f>'[1]1'!$AZ$3</f>
        <v>スズキ　イチロウ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 t="str">
        <f>'[1]1'!$AZ$5</f>
        <v>鈴木　一郎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 t="str">
        <f>'[1]1'!$AZ$10</f>
        <v>東京都港区西麻布3-3-5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>2</v>
      </c>
      <c r="BH12" s="346"/>
      <c r="BI12" s="346" t="str">
        <f>IF(BF17&lt;=0,"",IF((LEN(BF17)-10&lt;=0),"0",MID(BF17,LEN(BF17)-10,1)))</f>
        <v>3</v>
      </c>
      <c r="BJ12" s="346"/>
      <c r="BK12" s="346" t="str">
        <f>IF(BF17&lt;=0,"",IF((LEN(BF17)-9&lt;=0),"0",MID(BF17,LEN(BF17)-9,1)))</f>
        <v>4</v>
      </c>
      <c r="BL12" s="346"/>
      <c r="BM12" s="346" t="str">
        <f>IF(BF17&lt;=0,"",IF((LEN(BF17)-8&lt;=0),"0",MID(BF17,LEN(BF17)-8,1)))</f>
        <v>5</v>
      </c>
      <c r="BN12" s="346"/>
      <c r="BO12" s="346" t="str">
        <f>IF(BF17&lt;=0,"",IF((LEN(BF17)-7&lt;=0),"0",MID(BF17,LEN(BF17)-7,1)))</f>
        <v>6</v>
      </c>
      <c r="BP12" s="346"/>
      <c r="BQ12" s="346" t="str">
        <f>IF(BF17&lt;=0,"",IF((LEN(BF17)-6&lt;=0),"0",MID(BF17,LEN(BF17)-6,1)))</f>
        <v>7</v>
      </c>
      <c r="BR12" s="346"/>
      <c r="BS12" s="346" t="str">
        <f>IF(BF17&lt;=0,"",IF((LEN(BF17)-5&lt;=0),"0",MID(BF17,LEN(BF17)-5,1)))</f>
        <v>8</v>
      </c>
      <c r="BT12" s="346"/>
      <c r="BU12" s="346" t="str">
        <f>IF(BF17&lt;=0,"",IF((LEN(BF17)-4&lt;=0),"0",MID(BF17,LEN(BF17)-4,1)))</f>
        <v>9</v>
      </c>
      <c r="BV12" s="346"/>
      <c r="BW12" s="346" t="str">
        <f>IF(BF17&lt;=0,"",IF((LEN(BF17)-3&lt;=0),"0",MID(BF17,LEN(BF17)-3,1)))</f>
        <v>0</v>
      </c>
      <c r="BX12" s="346"/>
      <c r="BY12" s="346" t="str">
        <f>IF(BF17&lt;=0,"",IF((LEN(BF17)-2&lt;=0),"0",MID(BF17,LEN(BF17)-2,1)))</f>
        <v>1</v>
      </c>
      <c r="BZ12" s="346"/>
      <c r="CA12" s="346" t="str">
        <f>IF(BF17&lt;=0,"",IF((LEN(BF17)-1&lt;=0),"0",MID(BF17,LEN(BF17)-1,1)))</f>
        <v>2</v>
      </c>
      <c r="CB12" s="346"/>
      <c r="CC12" s="346" t="str">
        <f>IF(BF17&lt;&gt;0,RIGHT(BF17,1),"")</f>
        <v>3</v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'[1]1'!$AN$18</f>
        <v>64</v>
      </c>
      <c r="CJ12" s="753"/>
      <c r="CK12" s="753"/>
      <c r="CL12" s="753"/>
      <c r="CM12" s="732" t="s">
        <v>4</v>
      </c>
      <c r="CN12" s="710">
        <f>'[1]1'!$AQ$18</f>
        <v>3</v>
      </c>
      <c r="CO12" s="710"/>
      <c r="CP12" s="710"/>
      <c r="CQ12" s="710"/>
      <c r="CR12" s="732" t="s">
        <v>5</v>
      </c>
      <c r="CS12" s="710">
        <f>'[1]1'!$AT$18</f>
        <v>3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>
        <v>12000000</v>
      </c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9900000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 t="str">
        <f>'[1]1'!$F$16</f>
        <v>スズキ　ハナコ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 t="str">
        <f>'[1]1'!$F$17</f>
        <v>鈴木　花子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'[1]1'!$V$17</f>
        <v>234567890123</v>
      </c>
      <c r="BG17" s="740">
        <f>'[1]1'!$BJ$16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9900000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>
        <v>950000</v>
      </c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300000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☑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□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>②</v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C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300000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130000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☑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42</v>
      </c>
      <c r="AT34" s="406"/>
      <c r="AU34" s="406"/>
      <c r="AV34" s="407"/>
      <c r="AW34" s="405" t="s">
        <v>92</v>
      </c>
      <c r="AX34" s="406"/>
      <c r="AY34" s="406"/>
      <c r="AZ34" s="407"/>
      <c r="BA34" s="405" t="s">
        <v>93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87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>IF(DQ92=5,0,IF(CL33&gt;0,0,IF(AB25="A",LOOKUP(BI26,EH92:EQ93,EH93:EQ93),IF(AB25="B",LOOKUP(BI26,EH92:EQ94,EH94:EQ94),IF(AB25="C",LOOKUP(BI26,EH92:EQ95,EH95:EQ95),0)))))</f>
        <v>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89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294" t="s">
        <v>242</v>
      </c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☑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115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12000000</v>
      </c>
      <c r="DQ74" s="686"/>
      <c r="DR74" s="685">
        <f>AY21-MOD((AY21-LOOKUP(AY21,DP77:DR79)),LOOKUP(AY21,DP77:DQ79))</f>
        <v>950000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9900000</v>
      </c>
      <c r="EF74" s="689"/>
      <c r="EG74" s="688">
        <f>DR74*LOOKUP(DR74,EE77:EF83)/100-LOOKUP(DR74,EE77:EG83)</f>
        <v>300000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32570</v>
      </c>
      <c r="DR98" s="295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1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AG56:AH62"/>
    <mergeCell ref="AI60:AU61"/>
    <mergeCell ref="AI62:AT62"/>
    <mergeCell ref="AV56:BS56"/>
    <mergeCell ref="AV62:BS62"/>
    <mergeCell ref="H24:K25"/>
    <mergeCell ref="H26:K27"/>
    <mergeCell ref="H28:K29"/>
    <mergeCell ref="H30:K31"/>
    <mergeCell ref="H32:K33"/>
    <mergeCell ref="H34:K35"/>
    <mergeCell ref="H36:K37"/>
    <mergeCell ref="H38:K38"/>
    <mergeCell ref="H39:K39"/>
    <mergeCell ref="AG53:AO53"/>
    <mergeCell ref="X53:AF53"/>
    <mergeCell ref="C42:AB43"/>
    <mergeCell ref="BD46:BS46"/>
    <mergeCell ref="BD45:BS45"/>
    <mergeCell ref="R48:S48"/>
    <mergeCell ref="R50:S50"/>
    <mergeCell ref="E47:S47"/>
    <mergeCell ref="E49:S49"/>
    <mergeCell ref="AJ49:AK50"/>
    <mergeCell ref="BX53:CF53"/>
    <mergeCell ref="BO53:BW53"/>
    <mergeCell ref="BF53:BN53"/>
    <mergeCell ref="CO53:CV53"/>
    <mergeCell ref="CG53:CN53"/>
    <mergeCell ref="BX52:CF52"/>
    <mergeCell ref="X52:AF52"/>
    <mergeCell ref="AG52:AO52"/>
    <mergeCell ref="AP52:AW52"/>
    <mergeCell ref="AX52:BE52"/>
    <mergeCell ref="BF52:BN52"/>
    <mergeCell ref="BO52:BW52"/>
    <mergeCell ref="AZ47:AZ48"/>
    <mergeCell ref="AW49:AW50"/>
    <mergeCell ref="AX49:AY50"/>
    <mergeCell ref="AL49:AM50"/>
    <mergeCell ref="AN49:AO50"/>
    <mergeCell ref="AR45:AS45"/>
    <mergeCell ref="AR46:AS46"/>
    <mergeCell ref="AW47:AW48"/>
    <mergeCell ref="AL47:AM48"/>
    <mergeCell ref="AN47:AO48"/>
    <mergeCell ref="AP47:AQ48"/>
    <mergeCell ref="AT47:AT48"/>
    <mergeCell ref="AU47:AV48"/>
    <mergeCell ref="AX47:AY48"/>
    <mergeCell ref="BC47:BC48"/>
    <mergeCell ref="CE19:CQ21"/>
    <mergeCell ref="BT57:BW59"/>
    <mergeCell ref="AV57:AW59"/>
    <mergeCell ref="AX57:AY59"/>
    <mergeCell ref="AZ57:BA59"/>
    <mergeCell ref="BB57:BC59"/>
    <mergeCell ref="BD57:BE59"/>
    <mergeCell ref="BF57:BG59"/>
    <mergeCell ref="BH57:BI59"/>
    <mergeCell ref="BJ57:BK59"/>
    <mergeCell ref="BL57:BM59"/>
    <mergeCell ref="BN57:BO59"/>
    <mergeCell ref="CJ58:CW61"/>
    <mergeCell ref="CG52:CN52"/>
    <mergeCell ref="CO52:CV52"/>
    <mergeCell ref="AX53:BE53"/>
    <mergeCell ref="AP53:AW53"/>
    <mergeCell ref="BY37:CB37"/>
    <mergeCell ref="CN47:CU48"/>
    <mergeCell ref="CL48:CM48"/>
    <mergeCell ref="CL50:CM50"/>
    <mergeCell ref="BT48:CC48"/>
    <mergeCell ref="CV39:CW39"/>
    <mergeCell ref="CZ11:CZ45"/>
    <mergeCell ref="CG37:CJ37"/>
    <mergeCell ref="BV22:BW22"/>
    <mergeCell ref="BI26:BU29"/>
    <mergeCell ref="CL36:CW37"/>
    <mergeCell ref="CT19:CU23"/>
    <mergeCell ref="CR19:CS21"/>
    <mergeCell ref="CR22:CS23"/>
    <mergeCell ref="CC22:CD23"/>
    <mergeCell ref="CL15:CW16"/>
    <mergeCell ref="CC19:CD21"/>
    <mergeCell ref="CV19:CW22"/>
    <mergeCell ref="CV23:CW29"/>
    <mergeCell ref="CR27:CS29"/>
    <mergeCell ref="CR24:CS26"/>
    <mergeCell ref="CT24:CU29"/>
    <mergeCell ref="BL32:BO33"/>
    <mergeCell ref="BE34:CJ35"/>
    <mergeCell ref="BU37:BX37"/>
    <mergeCell ref="CC24:CD26"/>
    <mergeCell ref="CE24:CQ26"/>
    <mergeCell ref="BG15:CD15"/>
    <mergeCell ref="CL38:CU39"/>
    <mergeCell ref="CN45:CW46"/>
    <mergeCell ref="CC40:CF40"/>
    <mergeCell ref="CG40:CJ40"/>
    <mergeCell ref="CG39:CJ39"/>
    <mergeCell ref="CC39:CF39"/>
    <mergeCell ref="BY39:CB39"/>
    <mergeCell ref="CV48:CW48"/>
    <mergeCell ref="CN49:CU50"/>
    <mergeCell ref="CV50:CW50"/>
    <mergeCell ref="BI21:BU22"/>
    <mergeCell ref="CG38:CJ38"/>
    <mergeCell ref="CC38:CF38"/>
    <mergeCell ref="BY40:CB40"/>
    <mergeCell ref="BT47:CC47"/>
    <mergeCell ref="CG36:CJ36"/>
    <mergeCell ref="CL40:CX42"/>
    <mergeCell ref="CX22:CX29"/>
    <mergeCell ref="CA19:CB29"/>
    <mergeCell ref="CC37:CF37"/>
    <mergeCell ref="BM37:BP37"/>
    <mergeCell ref="BI37:BL37"/>
    <mergeCell ref="BI36:BL36"/>
    <mergeCell ref="BT49:CC49"/>
    <mergeCell ref="BT50:CC50"/>
    <mergeCell ref="BT46:CC46"/>
    <mergeCell ref="BT45:CC45"/>
    <mergeCell ref="CD45:CM45"/>
    <mergeCell ref="CD46:CM46"/>
    <mergeCell ref="CD47:CK48"/>
    <mergeCell ref="CD49:CK50"/>
    <mergeCell ref="V26:Z27"/>
    <mergeCell ref="AJ18:AK18"/>
    <mergeCell ref="CM12:CM14"/>
    <mergeCell ref="CL17:CW17"/>
    <mergeCell ref="AO17:BE17"/>
    <mergeCell ref="BG17:CD17"/>
    <mergeCell ref="CR12:CR14"/>
    <mergeCell ref="CW12:CW14"/>
    <mergeCell ref="CN12:CQ14"/>
    <mergeCell ref="CG14:CH14"/>
    <mergeCell ref="CE12:CF13"/>
    <mergeCell ref="CE17:CK17"/>
    <mergeCell ref="CG12:CH13"/>
    <mergeCell ref="CI12:CL14"/>
    <mergeCell ref="BG16:CD16"/>
    <mergeCell ref="CE15:CK15"/>
    <mergeCell ref="CE16:CK16"/>
    <mergeCell ref="AO21:AP22"/>
    <mergeCell ref="AQ21:AX22"/>
    <mergeCell ref="AY21:BF22"/>
    <mergeCell ref="BG22:BH22"/>
    <mergeCell ref="AZ20:BG20"/>
    <mergeCell ref="CE14:CF14"/>
    <mergeCell ref="BJ20:BV20"/>
    <mergeCell ref="N11:V11"/>
    <mergeCell ref="AT46:BC46"/>
    <mergeCell ref="M16:W18"/>
    <mergeCell ref="E12:L15"/>
    <mergeCell ref="CE11:CW11"/>
    <mergeCell ref="CS12:CV14"/>
    <mergeCell ref="BG12:BH14"/>
    <mergeCell ref="AV45:BA45"/>
    <mergeCell ref="BN41:BX42"/>
    <mergeCell ref="BU39:BX39"/>
    <mergeCell ref="BQ39:BT39"/>
    <mergeCell ref="BM39:BP39"/>
    <mergeCell ref="BI39:BL39"/>
    <mergeCell ref="BM40:BP40"/>
    <mergeCell ref="BQ40:BT40"/>
    <mergeCell ref="BU40:BX40"/>
    <mergeCell ref="AW40:AZ40"/>
    <mergeCell ref="BA40:BD40"/>
    <mergeCell ref="BE40:BH40"/>
    <mergeCell ref="AV60:BS61"/>
    <mergeCell ref="DX76:EB76"/>
    <mergeCell ref="DP73:DU73"/>
    <mergeCell ref="EE73:EH73"/>
    <mergeCell ref="DP74:DQ74"/>
    <mergeCell ref="DR74:DW74"/>
    <mergeCell ref="EE74:EF74"/>
    <mergeCell ref="EG74:EH74"/>
    <mergeCell ref="DP76:DS76"/>
    <mergeCell ref="DU76:DW76"/>
    <mergeCell ref="CL31:CW32"/>
    <mergeCell ref="CL33:CU35"/>
    <mergeCell ref="CV33:CW35"/>
    <mergeCell ref="CE27:CQ29"/>
    <mergeCell ref="CC27:CD29"/>
    <mergeCell ref="BI23:BU25"/>
    <mergeCell ref="BY36:CB36"/>
    <mergeCell ref="V28:Z29"/>
    <mergeCell ref="AO30:AW31"/>
    <mergeCell ref="BN30:BN31"/>
    <mergeCell ref="C58:D61"/>
    <mergeCell ref="C62:D62"/>
    <mergeCell ref="AJ20:AK21"/>
    <mergeCell ref="E16:L18"/>
    <mergeCell ref="V15:W15"/>
    <mergeCell ref="D11:K11"/>
    <mergeCell ref="C12:D15"/>
    <mergeCell ref="X5:Y6"/>
    <mergeCell ref="Z5:AA6"/>
    <mergeCell ref="AB5:AC6"/>
    <mergeCell ref="E60:F61"/>
    <mergeCell ref="F45:N45"/>
    <mergeCell ref="F46:N46"/>
    <mergeCell ref="C16:D18"/>
    <mergeCell ref="X16:AI18"/>
    <mergeCell ref="M13:U15"/>
    <mergeCell ref="X13:AI15"/>
    <mergeCell ref="AI56:AU59"/>
    <mergeCell ref="AB25:AI27"/>
    <mergeCell ref="X19:AI21"/>
    <mergeCell ref="AJ15:AK15"/>
    <mergeCell ref="AF5:AG6"/>
    <mergeCell ref="V5:W6"/>
    <mergeCell ref="AL5:AM6"/>
    <mergeCell ref="E62:F62"/>
    <mergeCell ref="V58:AE59"/>
    <mergeCell ref="V56:AE57"/>
    <mergeCell ref="V60:AE61"/>
    <mergeCell ref="V62:AE62"/>
    <mergeCell ref="G58:T59"/>
    <mergeCell ref="G62:U62"/>
    <mergeCell ref="G60:T61"/>
    <mergeCell ref="E58:F59"/>
    <mergeCell ref="E56:F57"/>
    <mergeCell ref="G56:P57"/>
    <mergeCell ref="BA47:BB48"/>
    <mergeCell ref="BD47:BS48"/>
    <mergeCell ref="AO15:BF16"/>
    <mergeCell ref="AO18:BQ19"/>
    <mergeCell ref="BG11:CD11"/>
    <mergeCell ref="BI12:BJ14"/>
    <mergeCell ref="BK12:BL14"/>
    <mergeCell ref="BM12:BN14"/>
    <mergeCell ref="BO12:BP14"/>
    <mergeCell ref="BY12:BZ14"/>
    <mergeCell ref="BU12:BV14"/>
    <mergeCell ref="BW12:BX14"/>
    <mergeCell ref="BQ12:BR14"/>
    <mergeCell ref="BS12:BT14"/>
    <mergeCell ref="CA12:CB14"/>
    <mergeCell ref="CC12:CD14"/>
    <mergeCell ref="AO41:AR42"/>
    <mergeCell ref="AP20:AW20"/>
    <mergeCell ref="AS39:AV39"/>
    <mergeCell ref="AS40:AV40"/>
    <mergeCell ref="BV24:BW25"/>
    <mergeCell ref="BV28:BW29"/>
    <mergeCell ref="AO38:AP40"/>
    <mergeCell ref="AS41:AZ42"/>
    <mergeCell ref="BI40:BL40"/>
    <mergeCell ref="BQ37:BT37"/>
    <mergeCell ref="B3:H3"/>
    <mergeCell ref="I3:Q4"/>
    <mergeCell ref="R3:AO4"/>
    <mergeCell ref="AZ4:CB6"/>
    <mergeCell ref="CC4:CE6"/>
    <mergeCell ref="B6:H7"/>
    <mergeCell ref="AH5:AI6"/>
    <mergeCell ref="AJ5:AK6"/>
    <mergeCell ref="I7:Q8"/>
    <mergeCell ref="R7:AQ8"/>
    <mergeCell ref="AR7:AY8"/>
    <mergeCell ref="D8:H8"/>
    <mergeCell ref="R5:S6"/>
    <mergeCell ref="T5:U6"/>
    <mergeCell ref="AD5:AE6"/>
    <mergeCell ref="AP3:AQ4"/>
    <mergeCell ref="AR3:AY6"/>
    <mergeCell ref="AZ3:CE3"/>
    <mergeCell ref="AZ7:CE8"/>
    <mergeCell ref="I5:Q6"/>
    <mergeCell ref="AP5:AQ6"/>
    <mergeCell ref="AN5:AO6"/>
    <mergeCell ref="Y11:AJ11"/>
    <mergeCell ref="S36:U40"/>
    <mergeCell ref="V23:Z23"/>
    <mergeCell ref="F23:G23"/>
    <mergeCell ref="AB31:AK32"/>
    <mergeCell ref="V24:Z25"/>
    <mergeCell ref="BE39:BH39"/>
    <mergeCell ref="BA39:BD39"/>
    <mergeCell ref="AQ39:AR39"/>
    <mergeCell ref="AQ40:AR40"/>
    <mergeCell ref="AW39:AZ39"/>
    <mergeCell ref="M26:R27"/>
    <mergeCell ref="S34:U35"/>
    <mergeCell ref="S23:U31"/>
    <mergeCell ref="M38:R38"/>
    <mergeCell ref="V30:Z36"/>
    <mergeCell ref="F32:G33"/>
    <mergeCell ref="M32:R33"/>
    <mergeCell ref="BE37:BH37"/>
    <mergeCell ref="AD28:AK29"/>
    <mergeCell ref="BE36:BH36"/>
    <mergeCell ref="F28:G29"/>
    <mergeCell ref="F38:G38"/>
    <mergeCell ref="F39:G39"/>
    <mergeCell ref="B2:CY2"/>
    <mergeCell ref="AO11:BF14"/>
    <mergeCell ref="AJ36:AK36"/>
    <mergeCell ref="BM36:BP36"/>
    <mergeCell ref="BQ36:BT36"/>
    <mergeCell ref="BU36:BX36"/>
    <mergeCell ref="CC36:CF36"/>
    <mergeCell ref="C30:E31"/>
    <mergeCell ref="C34:E35"/>
    <mergeCell ref="F24:G25"/>
    <mergeCell ref="H23:R23"/>
    <mergeCell ref="M24:R25"/>
    <mergeCell ref="D19:W21"/>
    <mergeCell ref="S32:U33"/>
    <mergeCell ref="F34:G35"/>
    <mergeCell ref="AP26:BH29"/>
    <mergeCell ref="AB23:AK24"/>
    <mergeCell ref="M28:R29"/>
    <mergeCell ref="M34:R35"/>
    <mergeCell ref="CE22:CQ23"/>
    <mergeCell ref="AO23:AP25"/>
    <mergeCell ref="AQ23:AX25"/>
    <mergeCell ref="AY23:BH25"/>
    <mergeCell ref="F30:G31"/>
    <mergeCell ref="M30:R31"/>
    <mergeCell ref="M39:R39"/>
    <mergeCell ref="F40:G40"/>
    <mergeCell ref="M40:R40"/>
    <mergeCell ref="H40:K40"/>
    <mergeCell ref="X47:Y48"/>
    <mergeCell ref="F26:G27"/>
    <mergeCell ref="BY38:CB38"/>
    <mergeCell ref="BU38:BX38"/>
    <mergeCell ref="BQ38:BT38"/>
    <mergeCell ref="BM38:BP38"/>
    <mergeCell ref="BI38:BL38"/>
    <mergeCell ref="BE38:BH38"/>
    <mergeCell ref="BA38:BD38"/>
    <mergeCell ref="F36:G37"/>
    <mergeCell ref="M36:R37"/>
    <mergeCell ref="BA34:BD37"/>
    <mergeCell ref="AW34:AZ37"/>
    <mergeCell ref="AS34:AV37"/>
    <mergeCell ref="AW38:AZ38"/>
    <mergeCell ref="AS38:AV38"/>
    <mergeCell ref="AQ38:AR38"/>
    <mergeCell ref="V38:Z38"/>
    <mergeCell ref="AB38:AL40"/>
    <mergeCell ref="V39:Z39"/>
    <mergeCell ref="V40:Z40"/>
    <mergeCell ref="AB33:AI36"/>
    <mergeCell ref="AR49:AS50"/>
    <mergeCell ref="C53:W53"/>
    <mergeCell ref="C52:W52"/>
    <mergeCell ref="C47:D48"/>
    <mergeCell ref="C49:D50"/>
    <mergeCell ref="E48:Q48"/>
    <mergeCell ref="E50:Q50"/>
    <mergeCell ref="T45:AQ46"/>
    <mergeCell ref="AP49:AQ50"/>
    <mergeCell ref="T49:U50"/>
    <mergeCell ref="V49:W50"/>
    <mergeCell ref="X49:Y50"/>
    <mergeCell ref="Z49:AA50"/>
    <mergeCell ref="AB49:AC50"/>
    <mergeCell ref="AD49:AE50"/>
    <mergeCell ref="AF49:AG50"/>
    <mergeCell ref="AH49:AI50"/>
    <mergeCell ref="T47:U48"/>
    <mergeCell ref="V47:W48"/>
    <mergeCell ref="AH47:AI48"/>
    <mergeCell ref="AJ47:AK48"/>
    <mergeCell ref="A34:A35"/>
    <mergeCell ref="Z47:AA48"/>
    <mergeCell ref="AB47:AC48"/>
    <mergeCell ref="AD47:AE48"/>
    <mergeCell ref="AF47:AG48"/>
    <mergeCell ref="CJ56:CW57"/>
    <mergeCell ref="CJ62:CK62"/>
    <mergeCell ref="CL62:CW62"/>
    <mergeCell ref="BT56:CF56"/>
    <mergeCell ref="BX57:CF59"/>
    <mergeCell ref="BZ62:CE62"/>
    <mergeCell ref="BT62:BY62"/>
    <mergeCell ref="CH56:CI62"/>
    <mergeCell ref="BT60:BX61"/>
    <mergeCell ref="BY60:CF61"/>
    <mergeCell ref="BD49:BS50"/>
    <mergeCell ref="AZ49:AZ50"/>
    <mergeCell ref="BA49:BB50"/>
    <mergeCell ref="BC49:BC50"/>
    <mergeCell ref="AT49:AT50"/>
    <mergeCell ref="AU49:AV50"/>
    <mergeCell ref="AR47:AS48"/>
    <mergeCell ref="BP57:BQ59"/>
    <mergeCell ref="BR57:BS59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5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6" name="Check Box 6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7" name="Check Box 7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8" name="Check Box 9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9" name="Check Box 11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BFB3D-F58B-4C21-A8D9-52CC34542002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 t="str">
        <f>'[1]2'!$AZ$3</f>
        <v>スズキ　イチロウ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 t="str">
        <f>'[1]2'!$AZ$5</f>
        <v>山川　太郎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 t="str">
        <f>'[1]2'!$AZ$10</f>
        <v>東京都練馬区栄町23－7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'[1]2'!$AN$18</f>
        <v>0</v>
      </c>
      <c r="CJ12" s="753"/>
      <c r="CK12" s="753"/>
      <c r="CL12" s="753"/>
      <c r="CM12" s="732" t="s">
        <v>4</v>
      </c>
      <c r="CN12" s="710">
        <f>'[1]2'!$AQ$18</f>
        <v>0</v>
      </c>
      <c r="CO12" s="710"/>
      <c r="CP12" s="710"/>
      <c r="CQ12" s="710"/>
      <c r="CR12" s="732" t="s">
        <v>5</v>
      </c>
      <c r="CS12" s="710">
        <f>'[1]2'!$AT$18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>
        <v>12000000</v>
      </c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10050000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'[1]2'!$F$16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'[1]2'!$F$17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'[1]2'!$V$17</f>
        <v>0</v>
      </c>
      <c r="BG17" s="740">
        <f>'[1]2'!$BJ$16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10050000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>
        <v>950000</v>
      </c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300000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□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/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300000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580000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☑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>IF(DQ92=5,0,IF(CL33&gt;0,0,IF(AB25="A",LOOKUP(BI26,EH92:EQ93,EH93:EQ93),IF(AB25="B",LOOKUP(BI26,EH92:EQ94,EH94:EQ94),IF(AB25="C",LOOKUP(BI26,EH92:EQ95,EH95:EQ95),0)))))</f>
        <v>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12000000</v>
      </c>
      <c r="DQ74" s="686"/>
      <c r="DR74" s="685">
        <f>AY21-MOD((AY21-LOOKUP(AY21,DP77:DR79)),LOOKUP(AY21,DP77:DQ79))</f>
        <v>950000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10050000</v>
      </c>
      <c r="EF74" s="689"/>
      <c r="EG74" s="688">
        <f>DR74*LOOKUP(DR74,EE77:EF83)/100-LOOKUP(DR74,EE77:EG83)</f>
        <v>300000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4DF4-9649-4119-8D4B-2618B162497D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'[1]3'!$AZ$3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'[1]3'!$AZ$5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'[1]3'!$AZ$10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'[1]3'!$AN$18</f>
        <v>0</v>
      </c>
      <c r="CJ12" s="753"/>
      <c r="CK12" s="753"/>
      <c r="CL12" s="753"/>
      <c r="CM12" s="732" t="s">
        <v>4</v>
      </c>
      <c r="CN12" s="710">
        <f>'[1]3'!$AQ$18</f>
        <v>0</v>
      </c>
      <c r="CO12" s="710"/>
      <c r="CP12" s="710"/>
      <c r="CQ12" s="710"/>
      <c r="CR12" s="732" t="s">
        <v>5</v>
      </c>
      <c r="CS12" s="710">
        <f>'[1]3'!$AT$18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'[1]3'!$F$16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'[1]3'!$F$17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'[1]3'!$V$17</f>
        <v>0</v>
      </c>
      <c r="BG17" s="740">
        <f>'[1]3'!$BJ$16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6DE48-1C68-41A7-BEB3-803299F7D30C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'[1]4'!$AZ$3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'[1]4'!$AZ$5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'[1]4'!$AZ$10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'[1]4'!$AN$18</f>
        <v>0</v>
      </c>
      <c r="CJ12" s="753"/>
      <c r="CK12" s="753"/>
      <c r="CL12" s="753"/>
      <c r="CM12" s="732" t="s">
        <v>4</v>
      </c>
      <c r="CN12" s="710">
        <f>'[1]4'!$AQ$18</f>
        <v>0</v>
      </c>
      <c r="CO12" s="710"/>
      <c r="CP12" s="710"/>
      <c r="CQ12" s="710"/>
      <c r="CR12" s="732" t="s">
        <v>5</v>
      </c>
      <c r="CS12" s="710">
        <f>'[1]4'!$AT$18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'[1]4'!$F$16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'[1]4'!$F$17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'[1]4'!$V$17</f>
        <v>0</v>
      </c>
      <c r="BG17" s="740">
        <f>'[1]4'!$BJ$16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18BA7-F88D-45ED-9574-D6DC74FF6787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'[1]5'!$AZ$3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'[1]5'!$AZ$5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'[1]5'!$AZ$10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'[1]5'!$AN$18</f>
        <v>0</v>
      </c>
      <c r="CJ12" s="753"/>
      <c r="CK12" s="753"/>
      <c r="CL12" s="753"/>
      <c r="CM12" s="732" t="s">
        <v>4</v>
      </c>
      <c r="CN12" s="710">
        <f>'[1]5'!$AQ$18</f>
        <v>0</v>
      </c>
      <c r="CO12" s="710"/>
      <c r="CP12" s="710"/>
      <c r="CQ12" s="710"/>
      <c r="CR12" s="732" t="s">
        <v>5</v>
      </c>
      <c r="CS12" s="710">
        <f>'[1]5'!$AT$18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'[1]5'!$F$16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'[1]5'!$F$17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'[1]5'!$V$17</f>
        <v>0</v>
      </c>
      <c r="BG17" s="740">
        <f>'[1]5'!$BJ$16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739FA-6BD4-4038-B01E-FE513160D073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'[1]6'!$AZ$3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'[1]6'!$AZ$5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'[1]6'!$AZ$10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'[1]6'!$AN$18</f>
        <v>0</v>
      </c>
      <c r="CJ12" s="753"/>
      <c r="CK12" s="753"/>
      <c r="CL12" s="753"/>
      <c r="CM12" s="732" t="s">
        <v>4</v>
      </c>
      <c r="CN12" s="710">
        <f>'[1]6'!$AQ$18</f>
        <v>0</v>
      </c>
      <c r="CO12" s="710"/>
      <c r="CP12" s="710"/>
      <c r="CQ12" s="710"/>
      <c r="CR12" s="732" t="s">
        <v>5</v>
      </c>
      <c r="CS12" s="710">
        <f>'[1]6'!$AT$18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'[1]6'!$F$16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'[1]6'!$F$17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'[1]6'!$V$17</f>
        <v>0</v>
      </c>
      <c r="BG17" s="740">
        <f>'[1]6'!$BJ$16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43CAB-A03E-44BD-9E50-297C8A1A5CEF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'[1]7'!$AZ$3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'[1]7'!$AZ$5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'[1]7'!$AZ$10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'[1]7'!$AN$18</f>
        <v>0</v>
      </c>
      <c r="CJ12" s="753"/>
      <c r="CK12" s="753"/>
      <c r="CL12" s="753"/>
      <c r="CM12" s="732" t="s">
        <v>4</v>
      </c>
      <c r="CN12" s="710">
        <f>'[1]7'!$AQ$18</f>
        <v>0</v>
      </c>
      <c r="CO12" s="710"/>
      <c r="CP12" s="710"/>
      <c r="CQ12" s="710"/>
      <c r="CR12" s="732" t="s">
        <v>5</v>
      </c>
      <c r="CS12" s="710">
        <f>'[1]7'!$AT$18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'[1]7'!$F$16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'[1]7'!$F$17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'[1]7'!$V$17</f>
        <v>0</v>
      </c>
      <c r="BG17" s="740">
        <f>'[1]7'!$BJ$16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96175-944E-4270-9099-524FE6BBADF7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'[1]8'!$AZ$3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'[1]8'!$AZ$5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'[1]8'!$AZ$10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'[1]8'!$AN$18</f>
        <v>0</v>
      </c>
      <c r="CJ12" s="753"/>
      <c r="CK12" s="753"/>
      <c r="CL12" s="753"/>
      <c r="CM12" s="732" t="s">
        <v>4</v>
      </c>
      <c r="CN12" s="710">
        <f>'[1]8'!$AQ$18</f>
        <v>0</v>
      </c>
      <c r="CO12" s="710"/>
      <c r="CP12" s="710"/>
      <c r="CQ12" s="710"/>
      <c r="CR12" s="732" t="s">
        <v>5</v>
      </c>
      <c r="CS12" s="710">
        <f>'[1]8'!$AT$18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'[1]8'!$F$16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'[1]8'!$F$17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'[1]8'!$V$17</f>
        <v>0</v>
      </c>
      <c r="BG17" s="740">
        <f>'[1]8'!$BJ$16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1ADE9-6CA9-4064-8093-7214DADE1C82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'[1]9'!$AZ$3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'[1]9'!$AZ$5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'[1]9'!$AZ$10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'[1]9'!$AN$18</f>
        <v>0</v>
      </c>
      <c r="CJ12" s="753"/>
      <c r="CK12" s="753"/>
      <c r="CL12" s="753"/>
      <c r="CM12" s="732" t="s">
        <v>4</v>
      </c>
      <c r="CN12" s="710">
        <f>'[1]9'!$AQ$18</f>
        <v>0</v>
      </c>
      <c r="CO12" s="710"/>
      <c r="CP12" s="710"/>
      <c r="CQ12" s="710"/>
      <c r="CR12" s="732" t="s">
        <v>5</v>
      </c>
      <c r="CS12" s="710">
        <f>'[1]9'!$AT$18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'[1]9'!$F$16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'[1]9'!$F$17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'[1]9'!$V$17</f>
        <v>0</v>
      </c>
      <c r="BG17" s="740">
        <f>'[1]9'!$BJ$16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76D42-743E-4F66-9B23-B2FD98593DC7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'[1]10'!$AZ$3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'[1]10'!$AZ$5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'[1]10'!$AZ$10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'[1]10'!$AN$18</f>
        <v>0</v>
      </c>
      <c r="CJ12" s="753"/>
      <c r="CK12" s="753"/>
      <c r="CL12" s="753"/>
      <c r="CM12" s="732" t="s">
        <v>4</v>
      </c>
      <c r="CN12" s="710">
        <f>'[1]10'!$AQ$18</f>
        <v>0</v>
      </c>
      <c r="CO12" s="710"/>
      <c r="CP12" s="710"/>
      <c r="CQ12" s="710"/>
      <c r="CR12" s="732" t="s">
        <v>5</v>
      </c>
      <c r="CS12" s="710">
        <f>'[1]10'!$AT$18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'[1]10'!$F$16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'[1]10'!$F$17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'[1]10'!$V$17</f>
        <v>0</v>
      </c>
      <c r="BG17" s="740">
        <f>'[1]10'!$BJ$16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480F9-29F9-40B5-B641-786492FE4468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'[1]11'!$AZ$3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'[1]11'!$AZ$5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'[1]11'!$AZ$10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'[1]11'!$AN$18</f>
        <v>0</v>
      </c>
      <c r="CJ12" s="753"/>
      <c r="CK12" s="753"/>
      <c r="CL12" s="753"/>
      <c r="CM12" s="732" t="s">
        <v>4</v>
      </c>
      <c r="CN12" s="710">
        <f>'[1]11'!$AQ$18</f>
        <v>0</v>
      </c>
      <c r="CO12" s="710"/>
      <c r="CP12" s="710"/>
      <c r="CQ12" s="710"/>
      <c r="CR12" s="732" t="s">
        <v>5</v>
      </c>
      <c r="CS12" s="710">
        <f>'[1]11'!$AT$18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'[1]11'!$F$16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'[1]11'!$F$17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'[1]11'!$V$17</f>
        <v>0</v>
      </c>
      <c r="BG17" s="740">
        <f>'[1]11'!$BJ$16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76FC8-B69B-40B0-B65B-DED57F0673FE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'[1]12'!$AZ$3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'[1]12'!$AZ$5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'[1]12'!$AZ$10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'[1]12'!$AN$18</f>
        <v>0</v>
      </c>
      <c r="CJ12" s="753"/>
      <c r="CK12" s="753"/>
      <c r="CL12" s="753"/>
      <c r="CM12" s="732" t="s">
        <v>4</v>
      </c>
      <c r="CN12" s="710">
        <f>'[1]12'!$AQ$18</f>
        <v>0</v>
      </c>
      <c r="CO12" s="710"/>
      <c r="CP12" s="710"/>
      <c r="CQ12" s="710"/>
      <c r="CR12" s="732" t="s">
        <v>5</v>
      </c>
      <c r="CS12" s="710">
        <f>'[1]12'!$AT$18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'[1]12'!$F$16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'[1]12'!$F$17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'[1]12'!$V$17</f>
        <v>0</v>
      </c>
      <c r="BG17" s="740">
        <f>'[1]12'!$BJ$16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09BDE-8C75-4D31-A513-C442F3F9FB27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'[1]13'!$AZ$3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'[1]13'!$AZ$5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'[1]13'!$AZ$10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'[1]13'!$AN$18</f>
        <v>0</v>
      </c>
      <c r="CJ12" s="753"/>
      <c r="CK12" s="753"/>
      <c r="CL12" s="753"/>
      <c r="CM12" s="732" t="s">
        <v>4</v>
      </c>
      <c r="CN12" s="710">
        <f>'[1]13'!$AQ$18</f>
        <v>0</v>
      </c>
      <c r="CO12" s="710"/>
      <c r="CP12" s="710"/>
      <c r="CQ12" s="710"/>
      <c r="CR12" s="732" t="s">
        <v>5</v>
      </c>
      <c r="CS12" s="710">
        <f>'[1]13'!$AT$18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'[1]13'!$F$16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'[1]13'!$F$17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'[1]13'!$V$17</f>
        <v>0</v>
      </c>
      <c r="BG17" s="740">
        <f>'[1]13'!$BJ$16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66D55-39C8-484B-878C-67FB0580E03F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'[1]14'!$AZ$3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'[1]14'!$AZ$5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'[1]14'!$AZ$10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'[1]14'!$AN$18</f>
        <v>0</v>
      </c>
      <c r="CJ12" s="753"/>
      <c r="CK12" s="753"/>
      <c r="CL12" s="753"/>
      <c r="CM12" s="732" t="s">
        <v>4</v>
      </c>
      <c r="CN12" s="710">
        <f>'[1]14'!$AQ$18</f>
        <v>0</v>
      </c>
      <c r="CO12" s="710"/>
      <c r="CP12" s="710"/>
      <c r="CQ12" s="710"/>
      <c r="CR12" s="732" t="s">
        <v>5</v>
      </c>
      <c r="CS12" s="710">
        <f>'[1]14'!$AT$18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'[1]14'!$F$16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'[1]14'!$F$17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'[1]14'!$V$17</f>
        <v>0</v>
      </c>
      <c r="BG17" s="740">
        <f>'[1]14'!$BJ$16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C6ECA-8342-447F-8ED8-11B01667FB1E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'[1]15'!$AZ$3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'[1]15'!$AZ$5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'[1]15'!$AZ$10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'[1]15'!$AN$18</f>
        <v>0</v>
      </c>
      <c r="CJ12" s="753"/>
      <c r="CK12" s="753"/>
      <c r="CL12" s="753"/>
      <c r="CM12" s="732" t="s">
        <v>4</v>
      </c>
      <c r="CN12" s="710">
        <f>'[1]15'!$AQ$18</f>
        <v>0</v>
      </c>
      <c r="CO12" s="710"/>
      <c r="CP12" s="710"/>
      <c r="CQ12" s="710"/>
      <c r="CR12" s="732" t="s">
        <v>5</v>
      </c>
      <c r="CS12" s="710">
        <f>'[1]15'!$AT$18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'[1]15'!$F$16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'[1]15'!$F$17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'[1]15'!$V$17</f>
        <v>0</v>
      </c>
      <c r="BG17" s="740">
        <f>'[1]15'!$BJ$16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EB52E-4C09-4CE1-A828-A728A8F8F1B1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'[1]16'!$AZ$3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'[1]16'!$AZ$5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'[1]16'!$AZ$10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'[1]16'!$AN$18</f>
        <v>0</v>
      </c>
      <c r="CJ12" s="753"/>
      <c r="CK12" s="753"/>
      <c r="CL12" s="753"/>
      <c r="CM12" s="732" t="s">
        <v>4</v>
      </c>
      <c r="CN12" s="710">
        <f>'[1]16'!$AQ$18</f>
        <v>0</v>
      </c>
      <c r="CO12" s="710"/>
      <c r="CP12" s="710"/>
      <c r="CQ12" s="710"/>
      <c r="CR12" s="732" t="s">
        <v>5</v>
      </c>
      <c r="CS12" s="710">
        <f>'[1]16'!$AT$18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'[1]16'!$F$16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'[1]16'!$F$17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'[1]16'!$V$17</f>
        <v>0</v>
      </c>
      <c r="BG17" s="740">
        <f>'[1]16'!$BJ$16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76881-89B9-44E3-B8D3-F00CD10872EC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'[1]17'!$AZ$3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'[1]17'!$AZ$5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'[1]17'!$AZ$10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'[1]17'!$AN$18</f>
        <v>0</v>
      </c>
      <c r="CJ12" s="753"/>
      <c r="CK12" s="753"/>
      <c r="CL12" s="753"/>
      <c r="CM12" s="732" t="s">
        <v>4</v>
      </c>
      <c r="CN12" s="710">
        <f>'[1]17'!$AQ$18</f>
        <v>0</v>
      </c>
      <c r="CO12" s="710"/>
      <c r="CP12" s="710"/>
      <c r="CQ12" s="710"/>
      <c r="CR12" s="732" t="s">
        <v>5</v>
      </c>
      <c r="CS12" s="710">
        <f>'[1]17'!$AT$18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'[1]17'!$F$16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'[1]17'!$F$17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'[1]17'!$V$17</f>
        <v>0</v>
      </c>
      <c r="BG17" s="740">
        <f>'[1]17'!$BJ$16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484D4-41A2-4712-AAB1-41C1388A0739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'[1]18'!$AZ$3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'[1]18'!$AZ$5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'[1]18'!$AZ$10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'[1]18'!$AN$18</f>
        <v>0</v>
      </c>
      <c r="CJ12" s="753"/>
      <c r="CK12" s="753"/>
      <c r="CL12" s="753"/>
      <c r="CM12" s="732" t="s">
        <v>4</v>
      </c>
      <c r="CN12" s="710">
        <f>'[1]18'!$AQ$18</f>
        <v>0</v>
      </c>
      <c r="CO12" s="710"/>
      <c r="CP12" s="710"/>
      <c r="CQ12" s="710"/>
      <c r="CR12" s="732" t="s">
        <v>5</v>
      </c>
      <c r="CS12" s="710">
        <f>'[1]18'!$AT$18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'[1]18'!$F$16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'[1]18'!$F$17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'[1]18'!$V$17</f>
        <v>0</v>
      </c>
      <c r="BG17" s="740">
        <f>'[1]18'!$BJ$16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011F9-D650-4EE3-AE5C-2C4BA01A360B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'[1]19'!$AZ$3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'[1]19'!$AZ$5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'[1]19'!$AZ$10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'[1]19'!$AN$18</f>
        <v>0</v>
      </c>
      <c r="CJ12" s="753"/>
      <c r="CK12" s="753"/>
      <c r="CL12" s="753"/>
      <c r="CM12" s="732" t="s">
        <v>4</v>
      </c>
      <c r="CN12" s="710">
        <f>'[1]19'!$AQ$18</f>
        <v>0</v>
      </c>
      <c r="CO12" s="710"/>
      <c r="CP12" s="710"/>
      <c r="CQ12" s="710"/>
      <c r="CR12" s="732" t="s">
        <v>5</v>
      </c>
      <c r="CS12" s="710">
        <f>'[1]19'!$AT$18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'[1]19'!$F$16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'[1]19'!$F$17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'[1]19'!$V$17</f>
        <v>0</v>
      </c>
      <c r="BG17" s="740">
        <f>'[1]19'!$BJ$16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0FE62-E06A-445A-AC4C-29CFB0D9184E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>
        <f>'[1]20'!$AZ$3</f>
        <v>0</v>
      </c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>
        <f>'[1]20'!$AZ$5</f>
        <v>0</v>
      </c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>
        <f>'[1]20'!$AZ$10</f>
        <v>0</v>
      </c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753">
        <f>'[1]20'!$AN$18</f>
        <v>0</v>
      </c>
      <c r="CJ12" s="753"/>
      <c r="CK12" s="753"/>
      <c r="CL12" s="753"/>
      <c r="CM12" s="732" t="s">
        <v>4</v>
      </c>
      <c r="CN12" s="710">
        <f>'[1]20'!$AQ$18</f>
        <v>0</v>
      </c>
      <c r="CO12" s="710"/>
      <c r="CP12" s="710"/>
      <c r="CQ12" s="710"/>
      <c r="CR12" s="732" t="s">
        <v>5</v>
      </c>
      <c r="CS12" s="710">
        <f>'[1]20'!$AT$18</f>
        <v>0</v>
      </c>
      <c r="CT12" s="710"/>
      <c r="CU12" s="710"/>
      <c r="CV12" s="71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754"/>
      <c r="CJ13" s="754"/>
      <c r="CK13" s="754"/>
      <c r="CL13" s="754"/>
      <c r="CM13" s="733"/>
      <c r="CN13" s="711"/>
      <c r="CO13" s="711"/>
      <c r="CP13" s="711"/>
      <c r="CQ13" s="711"/>
      <c r="CR13" s="733"/>
      <c r="CS13" s="711"/>
      <c r="CT13" s="711"/>
      <c r="CU13" s="711"/>
      <c r="CV13" s="71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755"/>
      <c r="CJ14" s="755"/>
      <c r="CK14" s="755"/>
      <c r="CL14" s="755"/>
      <c r="CM14" s="734"/>
      <c r="CN14" s="712"/>
      <c r="CO14" s="712"/>
      <c r="CP14" s="712"/>
      <c r="CQ14" s="712"/>
      <c r="CR14" s="734"/>
      <c r="CS14" s="712"/>
      <c r="CT14" s="712"/>
      <c r="CU14" s="712"/>
      <c r="CV14" s="71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>
        <f>'[1]20'!$F$16</f>
        <v>0</v>
      </c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>
        <f>'[1]20'!$F$17</f>
        <v>0</v>
      </c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>
        <f>'[1]20'!$V$17</f>
        <v>0</v>
      </c>
      <c r="BG17" s="740">
        <f>'[1]20'!$BJ$16</f>
        <v>0</v>
      </c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3C116-E3CE-41E8-BD01-5CF0AECD9C0C}">
  <dimension ref="A1:EQ113"/>
  <sheetViews>
    <sheetView showZeros="0" zoomScale="84" zoomScaleNormal="84" workbookViewId="0">
      <selection activeCell="CY112" sqref="CY112"/>
    </sheetView>
  </sheetViews>
  <sheetFormatPr defaultColWidth="10.125" defaultRowHeight="13.5" x14ac:dyDescent="0.15"/>
  <cols>
    <col min="1" max="1" width="2.375" style="6" customWidth="1"/>
    <col min="2" max="7" width="1.625" style="6" customWidth="1"/>
    <col min="8" max="8" width="3.75" style="6" customWidth="1"/>
    <col min="9" max="17" width="1.75" style="6" customWidth="1"/>
    <col min="18" max="43" width="1.625" style="6" customWidth="1"/>
    <col min="44" max="102" width="1.75" style="6" customWidth="1"/>
    <col min="103" max="103" width="0.625" style="6" customWidth="1"/>
    <col min="104" max="104" width="3.25" style="6" customWidth="1"/>
    <col min="105" max="109" width="1.625" style="6" customWidth="1"/>
    <col min="110" max="110" width="2.125" style="6" customWidth="1"/>
    <col min="111" max="112" width="2.625" style="6" customWidth="1"/>
    <col min="113" max="113" width="9" style="6" customWidth="1"/>
    <col min="114" max="114" width="10.125" style="6" customWidth="1"/>
    <col min="115" max="121" width="10.125" style="6"/>
    <col min="122" max="122" width="15.125" style="6" bestFit="1" customWidth="1"/>
    <col min="123" max="134" width="1.625" style="6" customWidth="1"/>
    <col min="135" max="135" width="11.25" style="6" bestFit="1" customWidth="1"/>
    <col min="136" max="140" width="10.125" style="6"/>
    <col min="141" max="141" width="10.5" style="6" bestFit="1" customWidth="1"/>
    <col min="142" max="142" width="11.625" style="6" bestFit="1" customWidth="1"/>
    <col min="143" max="143" width="10.875" style="6" customWidth="1"/>
    <col min="144" max="16384" width="10.125" style="6"/>
  </cols>
  <sheetData>
    <row r="1" spans="1:114" ht="3" customHeight="1" x14ac:dyDescent="0.2">
      <c r="A1" s="1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172"/>
      <c r="BB1" s="172"/>
      <c r="BC1" s="172"/>
      <c r="BD1" s="172"/>
      <c r="BE1" s="172"/>
      <c r="BF1" s="172"/>
      <c r="BG1" s="172"/>
      <c r="BH1" s="172"/>
      <c r="BI1" s="172"/>
      <c r="BJ1" s="172"/>
      <c r="BK1" s="172"/>
      <c r="BL1" s="172"/>
      <c r="BM1" s="172"/>
      <c r="BN1" s="172"/>
      <c r="BO1" s="172"/>
      <c r="BP1" s="172"/>
      <c r="BQ1" s="172"/>
      <c r="BR1" s="172"/>
      <c r="BS1" s="172"/>
      <c r="BT1" s="172"/>
      <c r="BU1" s="172"/>
      <c r="BV1" s="172"/>
      <c r="BW1" s="172"/>
      <c r="BX1" s="172"/>
      <c r="BY1" s="172"/>
      <c r="BZ1" s="172"/>
      <c r="CA1" s="172"/>
      <c r="CB1" s="172"/>
      <c r="CC1" s="172"/>
      <c r="CD1" s="172"/>
      <c r="CE1" s="172"/>
      <c r="CF1" s="172"/>
      <c r="CG1" s="172"/>
      <c r="CH1" s="172"/>
      <c r="CI1" s="172"/>
      <c r="CJ1" s="172"/>
      <c r="CK1" s="107"/>
      <c r="CL1" s="107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3"/>
      <c r="DH1" s="4"/>
      <c r="DI1" s="5"/>
      <c r="DJ1" s="5"/>
    </row>
    <row r="2" spans="1:114" ht="15.75" customHeight="1" x14ac:dyDescent="0.15">
      <c r="A2" s="1"/>
      <c r="B2" s="417" t="s">
        <v>241</v>
      </c>
      <c r="C2" s="417"/>
      <c r="D2" s="417"/>
      <c r="E2" s="417"/>
      <c r="F2" s="417"/>
      <c r="G2" s="417"/>
      <c r="H2" s="417"/>
      <c r="I2" s="417"/>
      <c r="J2" s="417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  <c r="AW2" s="417"/>
      <c r="AX2" s="417"/>
      <c r="AY2" s="417"/>
      <c r="AZ2" s="417"/>
      <c r="BA2" s="417"/>
      <c r="BB2" s="417"/>
      <c r="BC2" s="417"/>
      <c r="BD2" s="417"/>
      <c r="BE2" s="417"/>
      <c r="BF2" s="417"/>
      <c r="BG2" s="417"/>
      <c r="BH2" s="417"/>
      <c r="BI2" s="417"/>
      <c r="BJ2" s="417"/>
      <c r="BK2" s="417"/>
      <c r="BL2" s="417"/>
      <c r="BM2" s="417"/>
      <c r="BN2" s="417"/>
      <c r="BO2" s="417"/>
      <c r="BP2" s="417"/>
      <c r="BQ2" s="417"/>
      <c r="BR2" s="417"/>
      <c r="BS2" s="417"/>
      <c r="BT2" s="417"/>
      <c r="BU2" s="417"/>
      <c r="BV2" s="417"/>
      <c r="BW2" s="417"/>
      <c r="BX2" s="417"/>
      <c r="BY2" s="417"/>
      <c r="BZ2" s="417"/>
      <c r="CA2" s="417"/>
      <c r="CB2" s="417"/>
      <c r="CC2" s="417"/>
      <c r="CD2" s="417"/>
      <c r="CE2" s="417"/>
      <c r="CF2" s="417"/>
      <c r="CG2" s="417"/>
      <c r="CH2" s="417"/>
      <c r="CI2" s="417"/>
      <c r="CJ2" s="417"/>
      <c r="CK2" s="417"/>
      <c r="CL2" s="417"/>
      <c r="CM2" s="417"/>
      <c r="CN2" s="417"/>
      <c r="CO2" s="417"/>
      <c r="CP2" s="417"/>
      <c r="CQ2" s="417"/>
      <c r="CR2" s="417"/>
      <c r="CS2" s="417"/>
      <c r="CT2" s="417"/>
      <c r="CU2" s="417"/>
      <c r="CV2" s="417"/>
      <c r="CW2" s="417"/>
      <c r="CX2" s="417"/>
      <c r="CY2" s="417"/>
      <c r="CZ2" s="12"/>
      <c r="DA2" s="7"/>
      <c r="DB2" s="7"/>
      <c r="DC2" s="7"/>
      <c r="DD2" s="7"/>
      <c r="DE2" s="7"/>
      <c r="DF2" s="7"/>
      <c r="DG2" s="3"/>
      <c r="DH2" s="4"/>
      <c r="DI2" s="5"/>
      <c r="DJ2" s="5"/>
    </row>
    <row r="3" spans="1:114" ht="21" customHeight="1" x14ac:dyDescent="0.15">
      <c r="A3" s="1"/>
      <c r="B3" s="512" t="s">
        <v>0</v>
      </c>
      <c r="C3" s="512"/>
      <c r="D3" s="512"/>
      <c r="E3" s="512"/>
      <c r="F3" s="512"/>
      <c r="G3" s="512"/>
      <c r="H3" s="513"/>
      <c r="I3" s="514" t="s">
        <v>1</v>
      </c>
      <c r="J3" s="515"/>
      <c r="K3" s="515"/>
      <c r="L3" s="515"/>
      <c r="M3" s="515"/>
      <c r="N3" s="515"/>
      <c r="O3" s="515"/>
      <c r="P3" s="515"/>
      <c r="Q3" s="516"/>
      <c r="R3" s="520" t="str">
        <f>[1]会社名!$C$5</f>
        <v>国税産業　株式会社</v>
      </c>
      <c r="S3" s="521"/>
      <c r="T3" s="521"/>
      <c r="U3" s="521"/>
      <c r="V3" s="521"/>
      <c r="W3" s="521"/>
      <c r="X3" s="521"/>
      <c r="Y3" s="521"/>
      <c r="Z3" s="521"/>
      <c r="AA3" s="521"/>
      <c r="AB3" s="521"/>
      <c r="AC3" s="521"/>
      <c r="AD3" s="521"/>
      <c r="AE3" s="521"/>
      <c r="AF3" s="521"/>
      <c r="AG3" s="521"/>
      <c r="AH3" s="521"/>
      <c r="AI3" s="521"/>
      <c r="AJ3" s="521"/>
      <c r="AK3" s="521"/>
      <c r="AL3" s="521"/>
      <c r="AM3" s="521"/>
      <c r="AN3" s="521"/>
      <c r="AO3" s="521"/>
      <c r="AP3" s="552" t="str">
        <f>[1]会社名!$C$6</f>
        <v>1234567890123</v>
      </c>
      <c r="AQ3" s="553"/>
      <c r="AR3" s="547" t="s">
        <v>142</v>
      </c>
      <c r="AS3" s="548"/>
      <c r="AT3" s="548"/>
      <c r="AU3" s="548"/>
      <c r="AV3" s="548"/>
      <c r="AW3" s="548"/>
      <c r="AX3" s="548"/>
      <c r="AY3" s="549"/>
      <c r="AZ3" s="559"/>
      <c r="BA3" s="560"/>
      <c r="BB3" s="560"/>
      <c r="BC3" s="560"/>
      <c r="BD3" s="560"/>
      <c r="BE3" s="560"/>
      <c r="BF3" s="560"/>
      <c r="BG3" s="560"/>
      <c r="BH3" s="560"/>
      <c r="BI3" s="560"/>
      <c r="BJ3" s="560"/>
      <c r="BK3" s="560"/>
      <c r="BL3" s="560"/>
      <c r="BM3" s="560"/>
      <c r="BN3" s="560"/>
      <c r="BO3" s="560"/>
      <c r="BP3" s="560"/>
      <c r="BQ3" s="560"/>
      <c r="BR3" s="560"/>
      <c r="BS3" s="560"/>
      <c r="BT3" s="560"/>
      <c r="BU3" s="560"/>
      <c r="BV3" s="560"/>
      <c r="BW3" s="560"/>
      <c r="BX3" s="560"/>
      <c r="BY3" s="560"/>
      <c r="BZ3" s="560"/>
      <c r="CA3" s="560"/>
      <c r="CB3" s="560"/>
      <c r="CC3" s="560"/>
      <c r="CD3" s="560"/>
      <c r="CE3" s="560"/>
      <c r="CF3" s="108"/>
      <c r="CG3" s="108"/>
      <c r="CH3" s="108"/>
      <c r="CI3" s="108"/>
      <c r="CJ3" s="108"/>
      <c r="CK3" s="108"/>
      <c r="CL3" s="108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8"/>
      <c r="DA3" s="8"/>
      <c r="DB3" s="9"/>
      <c r="DC3" s="9"/>
      <c r="DD3" s="10"/>
      <c r="DE3" s="10"/>
      <c r="DF3" s="10"/>
      <c r="DG3" s="11"/>
      <c r="DH3" s="11"/>
      <c r="DI3" s="5"/>
      <c r="DJ3" s="5"/>
    </row>
    <row r="4" spans="1:114" ht="9" customHeight="1" x14ac:dyDescent="0.15">
      <c r="A4" s="1"/>
      <c r="B4" s="12"/>
      <c r="C4" s="12"/>
      <c r="D4" s="12"/>
      <c r="E4" s="12"/>
      <c r="F4" s="12"/>
      <c r="G4" s="12"/>
      <c r="H4" s="111"/>
      <c r="I4" s="517"/>
      <c r="J4" s="518"/>
      <c r="K4" s="518"/>
      <c r="L4" s="518"/>
      <c r="M4" s="518"/>
      <c r="N4" s="518"/>
      <c r="O4" s="518"/>
      <c r="P4" s="518"/>
      <c r="Q4" s="519"/>
      <c r="R4" s="522"/>
      <c r="S4" s="523"/>
      <c r="T4" s="523"/>
      <c r="U4" s="523"/>
      <c r="V4" s="523"/>
      <c r="W4" s="523"/>
      <c r="X4" s="523"/>
      <c r="Y4" s="523"/>
      <c r="Z4" s="523"/>
      <c r="AA4" s="523"/>
      <c r="AB4" s="523"/>
      <c r="AC4" s="523"/>
      <c r="AD4" s="523"/>
      <c r="AE4" s="523"/>
      <c r="AF4" s="523"/>
      <c r="AG4" s="523"/>
      <c r="AH4" s="523"/>
      <c r="AI4" s="523"/>
      <c r="AJ4" s="523"/>
      <c r="AK4" s="523"/>
      <c r="AL4" s="523"/>
      <c r="AM4" s="523"/>
      <c r="AN4" s="523"/>
      <c r="AO4" s="523"/>
      <c r="AP4" s="554"/>
      <c r="AQ4" s="555"/>
      <c r="AR4" s="547"/>
      <c r="AS4" s="548"/>
      <c r="AT4" s="548"/>
      <c r="AU4" s="548"/>
      <c r="AV4" s="548"/>
      <c r="AW4" s="548"/>
      <c r="AX4" s="548"/>
      <c r="AY4" s="549"/>
      <c r="AZ4" s="524"/>
      <c r="BA4" s="525"/>
      <c r="BB4" s="525"/>
      <c r="BC4" s="525"/>
      <c r="BD4" s="525"/>
      <c r="BE4" s="525"/>
      <c r="BF4" s="525"/>
      <c r="BG4" s="525"/>
      <c r="BH4" s="525"/>
      <c r="BI4" s="525"/>
      <c r="BJ4" s="525"/>
      <c r="BK4" s="525"/>
      <c r="BL4" s="525"/>
      <c r="BM4" s="525"/>
      <c r="BN4" s="525"/>
      <c r="BO4" s="525"/>
      <c r="BP4" s="525"/>
      <c r="BQ4" s="525"/>
      <c r="BR4" s="525"/>
      <c r="BS4" s="525"/>
      <c r="BT4" s="525"/>
      <c r="BU4" s="525"/>
      <c r="BV4" s="525"/>
      <c r="BW4" s="525"/>
      <c r="BX4" s="525"/>
      <c r="BY4" s="525"/>
      <c r="BZ4" s="525"/>
      <c r="CA4" s="525"/>
      <c r="CB4" s="525"/>
      <c r="CC4" s="530"/>
      <c r="CD4" s="530"/>
      <c r="CE4" s="530"/>
      <c r="CF4" s="108"/>
      <c r="CG4" s="108"/>
      <c r="CH4" s="108"/>
      <c r="CI4" s="108"/>
      <c r="CJ4" s="108"/>
      <c r="CK4" s="108"/>
      <c r="CL4" s="108"/>
      <c r="CM4" s="110"/>
      <c r="CN4" s="110"/>
      <c r="CO4" s="110"/>
      <c r="CP4" s="110"/>
      <c r="CQ4" s="110"/>
      <c r="CR4" s="110"/>
      <c r="CS4" s="110"/>
      <c r="CT4" s="110"/>
      <c r="CU4" s="110"/>
      <c r="CV4" s="110"/>
      <c r="CW4" s="110"/>
      <c r="CX4" s="110"/>
      <c r="CY4" s="110"/>
      <c r="CZ4" s="12"/>
      <c r="DA4" s="12"/>
      <c r="DB4" s="12"/>
      <c r="DC4" s="12"/>
      <c r="DD4" s="12"/>
      <c r="DE4" s="12"/>
      <c r="DF4" s="12"/>
      <c r="DG4" s="11"/>
      <c r="DH4" s="11"/>
      <c r="DI4" s="5"/>
      <c r="DJ4" s="5"/>
    </row>
    <row r="5" spans="1:114" ht="12.75" customHeight="1" x14ac:dyDescent="0.15">
      <c r="A5" s="1"/>
      <c r="B5" s="12"/>
      <c r="C5" s="12"/>
      <c r="D5" s="12"/>
      <c r="E5" s="12"/>
      <c r="F5" s="12"/>
      <c r="G5" s="12"/>
      <c r="H5" s="111"/>
      <c r="I5" s="537" t="s">
        <v>136</v>
      </c>
      <c r="J5" s="538"/>
      <c r="K5" s="563"/>
      <c r="L5" s="563"/>
      <c r="M5" s="563"/>
      <c r="N5" s="563"/>
      <c r="O5" s="563"/>
      <c r="P5" s="563"/>
      <c r="Q5" s="564"/>
      <c r="R5" s="550" t="str">
        <f>IF(AP3&lt;=0,"",IF((LEN(AP3)-12&lt;=0),"",MID(AP3,LEN(AP3)-12,1)))</f>
        <v>1</v>
      </c>
      <c r="S5" s="535"/>
      <c r="T5" s="535" t="str">
        <f>IF(AP3&lt;=0,"",IF((LEN(AP3)-11&lt;=0),"0",MID(AP3,LEN(AP3)-11,1)))</f>
        <v>2</v>
      </c>
      <c r="U5" s="535"/>
      <c r="V5" s="535" t="str">
        <f>IF(AP3&lt;=0,"",IF((LEN(AP3)-10&lt;=0),"0",MID(AP3,LEN(AP3)-10,1)))</f>
        <v>3</v>
      </c>
      <c r="W5" s="535"/>
      <c r="X5" s="535" t="str">
        <f>IF(AP3&lt;=0,"",IF((LEN(AP3)-9&lt;=0),"0",MID(AP3,LEN(AP3)-9,1)))</f>
        <v>4</v>
      </c>
      <c r="Y5" s="535"/>
      <c r="Z5" s="535" t="str">
        <f>IF(AP3&lt;=0,"",IF((LEN(AP3)-8&lt;=0),"0",MID(AP3,LEN(AP3)-8,1)))</f>
        <v>5</v>
      </c>
      <c r="AA5" s="535"/>
      <c r="AB5" s="535" t="str">
        <f>IF(AP3&lt;=0,"",IF((LEN(AP3)-7&lt;=0),"0",MID(AP3,LEN(AP3)-7,1)))</f>
        <v>6</v>
      </c>
      <c r="AC5" s="535"/>
      <c r="AD5" s="535" t="str">
        <f>IF(AP3&lt;=0,"",IF((LEN(AP3)-6&lt;=0),"0",MID(AP3,LEN(AP3)-6,1)))</f>
        <v>7</v>
      </c>
      <c r="AE5" s="535"/>
      <c r="AF5" s="535" t="str">
        <f>IF(AP3&lt;=0,"",IF((LEN(AP3)-5&lt;=0),"0",MID(AP3,LEN(AP3)-5,1)))</f>
        <v>8</v>
      </c>
      <c r="AG5" s="535"/>
      <c r="AH5" s="535" t="str">
        <f>IF(AP3&lt;=0,"",IF((LEN(AP3)-4&lt;=0),"0",MID(AP3,LEN(AP3)-4,1)))</f>
        <v>9</v>
      </c>
      <c r="AI5" s="535"/>
      <c r="AJ5" s="535" t="str">
        <f>IF(AP3&lt;=0,"",IF((LEN(AP3)-3&lt;=0),"0",MID(AP3,LEN(AP3)-3,1)))</f>
        <v>0</v>
      </c>
      <c r="AK5" s="535"/>
      <c r="AL5" s="535" t="str">
        <f>IF(AP3&lt;=0,"",IF((LEN(AP3)-2&lt;=0),"0",MID(AP3,LEN(AP3)-2,1)))</f>
        <v>1</v>
      </c>
      <c r="AM5" s="535"/>
      <c r="AN5" s="535" t="str">
        <f>IF(AP3&lt;=0,"",IF((LEN(AP3)-1&lt;=0),"0",MID(AP3,LEN(AP3)-1,1)))</f>
        <v>2</v>
      </c>
      <c r="AO5" s="535"/>
      <c r="AP5" s="535" t="str">
        <f>IF(AP3&lt;&gt;0,RIGHT(AP3,1),"")</f>
        <v>3</v>
      </c>
      <c r="AQ5" s="568"/>
      <c r="AR5" s="547"/>
      <c r="AS5" s="548"/>
      <c r="AT5" s="548"/>
      <c r="AU5" s="548"/>
      <c r="AV5" s="548"/>
      <c r="AW5" s="548"/>
      <c r="AX5" s="548"/>
      <c r="AY5" s="549"/>
      <c r="AZ5" s="526"/>
      <c r="BA5" s="527"/>
      <c r="BB5" s="527"/>
      <c r="BC5" s="527"/>
      <c r="BD5" s="527"/>
      <c r="BE5" s="527"/>
      <c r="BF5" s="527"/>
      <c r="BG5" s="527"/>
      <c r="BH5" s="527"/>
      <c r="BI5" s="527"/>
      <c r="BJ5" s="527"/>
      <c r="BK5" s="527"/>
      <c r="BL5" s="527"/>
      <c r="BM5" s="527"/>
      <c r="BN5" s="527"/>
      <c r="BO5" s="527"/>
      <c r="BP5" s="527"/>
      <c r="BQ5" s="527"/>
      <c r="BR5" s="527"/>
      <c r="BS5" s="527"/>
      <c r="BT5" s="527"/>
      <c r="BU5" s="527"/>
      <c r="BV5" s="527"/>
      <c r="BW5" s="527"/>
      <c r="BX5" s="527"/>
      <c r="BY5" s="527"/>
      <c r="BZ5" s="527"/>
      <c r="CA5" s="527"/>
      <c r="CB5" s="527"/>
      <c r="CC5" s="531"/>
      <c r="CD5" s="531"/>
      <c r="CE5" s="531"/>
      <c r="CF5" s="108"/>
      <c r="CG5" s="108"/>
      <c r="CH5" s="108"/>
      <c r="CI5" s="108"/>
      <c r="CJ5" s="108"/>
      <c r="CK5" s="108"/>
      <c r="CL5" s="108"/>
      <c r="CM5" s="110"/>
      <c r="CN5" s="110"/>
      <c r="CO5" s="110"/>
      <c r="CP5" s="110"/>
      <c r="CQ5" s="110"/>
      <c r="CR5" s="110"/>
      <c r="CS5" s="110"/>
      <c r="CT5" s="110"/>
      <c r="CU5" s="110"/>
      <c r="CV5" s="110"/>
      <c r="CW5" s="110"/>
      <c r="CX5" s="110"/>
      <c r="CY5" s="110"/>
      <c r="CZ5" s="12"/>
      <c r="DA5" s="12"/>
      <c r="DB5" s="12"/>
      <c r="DC5" s="12"/>
      <c r="DD5" s="12"/>
      <c r="DE5" s="12"/>
      <c r="DF5" s="12"/>
      <c r="DG5" s="3"/>
      <c r="DH5" s="4"/>
      <c r="DI5" s="5"/>
      <c r="DJ5" s="5"/>
    </row>
    <row r="6" spans="1:114" ht="17.25" customHeight="1" x14ac:dyDescent="0.15">
      <c r="A6" s="1"/>
      <c r="B6" s="533" t="str">
        <f>[1]会社名!$E$4</f>
        <v>麹町</v>
      </c>
      <c r="C6" s="533"/>
      <c r="D6" s="533"/>
      <c r="E6" s="533"/>
      <c r="F6" s="533"/>
      <c r="G6" s="533"/>
      <c r="H6" s="534"/>
      <c r="I6" s="565"/>
      <c r="J6" s="566"/>
      <c r="K6" s="566"/>
      <c r="L6" s="566"/>
      <c r="M6" s="566"/>
      <c r="N6" s="566"/>
      <c r="O6" s="566"/>
      <c r="P6" s="566"/>
      <c r="Q6" s="567"/>
      <c r="R6" s="551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69"/>
      <c r="AR6" s="556"/>
      <c r="AS6" s="557"/>
      <c r="AT6" s="557"/>
      <c r="AU6" s="557"/>
      <c r="AV6" s="557"/>
      <c r="AW6" s="557"/>
      <c r="AX6" s="557"/>
      <c r="AY6" s="558"/>
      <c r="AZ6" s="528"/>
      <c r="BA6" s="529"/>
      <c r="BB6" s="529"/>
      <c r="BC6" s="529"/>
      <c r="BD6" s="529"/>
      <c r="BE6" s="529"/>
      <c r="BF6" s="529"/>
      <c r="BG6" s="529"/>
      <c r="BH6" s="529"/>
      <c r="BI6" s="529"/>
      <c r="BJ6" s="529"/>
      <c r="BK6" s="529"/>
      <c r="BL6" s="529"/>
      <c r="BM6" s="529"/>
      <c r="BN6" s="529"/>
      <c r="BO6" s="529"/>
      <c r="BP6" s="529"/>
      <c r="BQ6" s="529"/>
      <c r="BR6" s="529"/>
      <c r="BS6" s="529"/>
      <c r="BT6" s="529"/>
      <c r="BU6" s="529"/>
      <c r="BV6" s="529"/>
      <c r="BW6" s="529"/>
      <c r="BX6" s="529"/>
      <c r="BY6" s="529"/>
      <c r="BZ6" s="529"/>
      <c r="CA6" s="529"/>
      <c r="CB6" s="529"/>
      <c r="CC6" s="532"/>
      <c r="CD6" s="532"/>
      <c r="CE6" s="532"/>
      <c r="CF6" s="108"/>
      <c r="CG6" s="108"/>
      <c r="CH6" s="108"/>
      <c r="CI6" s="108"/>
      <c r="CJ6" s="108"/>
      <c r="CK6" s="108"/>
      <c r="CL6" s="108"/>
      <c r="CM6" s="110"/>
      <c r="CN6" s="110"/>
      <c r="CO6" s="110"/>
      <c r="CP6" s="110"/>
      <c r="CQ6" s="110"/>
      <c r="CR6" s="110"/>
      <c r="CS6" s="110"/>
      <c r="CT6" s="110"/>
      <c r="CU6" s="110"/>
      <c r="CV6" s="110"/>
      <c r="CW6" s="110"/>
      <c r="CX6" s="110"/>
      <c r="CY6" s="110"/>
      <c r="CZ6" s="12"/>
      <c r="DA6" s="12"/>
      <c r="DB6" s="12"/>
      <c r="DC6" s="12"/>
      <c r="DD6" s="12"/>
      <c r="DE6" s="12"/>
      <c r="DF6" s="12"/>
      <c r="DG6" s="3"/>
      <c r="DH6" s="4"/>
      <c r="DI6" s="5"/>
      <c r="DJ6" s="5"/>
    </row>
    <row r="7" spans="1:114" ht="12.75" customHeight="1" x14ac:dyDescent="0.15">
      <c r="A7" s="1"/>
      <c r="B7" s="533"/>
      <c r="C7" s="533"/>
      <c r="D7" s="533"/>
      <c r="E7" s="533"/>
      <c r="F7" s="533"/>
      <c r="G7" s="533"/>
      <c r="H7" s="534"/>
      <c r="I7" s="537" t="s">
        <v>2</v>
      </c>
      <c r="J7" s="538"/>
      <c r="K7" s="538"/>
      <c r="L7" s="538"/>
      <c r="M7" s="538"/>
      <c r="N7" s="538"/>
      <c r="O7" s="538"/>
      <c r="P7" s="538"/>
      <c r="Q7" s="539"/>
      <c r="R7" s="540" t="str">
        <f>[1]会社名!$C$7</f>
        <v>〇〇〇市〇〇〇町〇丁目〇-〇</v>
      </c>
      <c r="S7" s="540"/>
      <c r="T7" s="540"/>
      <c r="U7" s="540"/>
      <c r="V7" s="540"/>
      <c r="W7" s="540"/>
      <c r="X7" s="540"/>
      <c r="Y7" s="540"/>
      <c r="Z7" s="540"/>
      <c r="AA7" s="540"/>
      <c r="AB7" s="540"/>
      <c r="AC7" s="540"/>
      <c r="AD7" s="540"/>
      <c r="AE7" s="540"/>
      <c r="AF7" s="540"/>
      <c r="AG7" s="540"/>
      <c r="AH7" s="540"/>
      <c r="AI7" s="540"/>
      <c r="AJ7" s="540"/>
      <c r="AK7" s="540"/>
      <c r="AL7" s="540"/>
      <c r="AM7" s="540"/>
      <c r="AN7" s="540"/>
      <c r="AO7" s="540"/>
      <c r="AP7" s="540"/>
      <c r="AQ7" s="541"/>
      <c r="AR7" s="544" t="s">
        <v>137</v>
      </c>
      <c r="AS7" s="545"/>
      <c r="AT7" s="545"/>
      <c r="AU7" s="545"/>
      <c r="AV7" s="545"/>
      <c r="AW7" s="545"/>
      <c r="AX7" s="545"/>
      <c r="AY7" s="546"/>
      <c r="AZ7" s="561"/>
      <c r="BA7" s="562"/>
      <c r="BB7" s="562"/>
      <c r="BC7" s="562"/>
      <c r="BD7" s="562"/>
      <c r="BE7" s="562"/>
      <c r="BF7" s="562"/>
      <c r="BG7" s="562"/>
      <c r="BH7" s="562"/>
      <c r="BI7" s="562"/>
      <c r="BJ7" s="562"/>
      <c r="BK7" s="562"/>
      <c r="BL7" s="562"/>
      <c r="BM7" s="562"/>
      <c r="BN7" s="562"/>
      <c r="BO7" s="562"/>
      <c r="BP7" s="562"/>
      <c r="BQ7" s="562"/>
      <c r="BR7" s="562"/>
      <c r="BS7" s="562"/>
      <c r="BT7" s="562"/>
      <c r="BU7" s="562"/>
      <c r="BV7" s="562"/>
      <c r="BW7" s="562"/>
      <c r="BX7" s="562"/>
      <c r="BY7" s="562"/>
      <c r="BZ7" s="562"/>
      <c r="CA7" s="562"/>
      <c r="CB7" s="562"/>
      <c r="CC7" s="562"/>
      <c r="CD7" s="562"/>
      <c r="CE7" s="562"/>
      <c r="CF7" s="112"/>
      <c r="CG7" s="112"/>
      <c r="CH7" s="112"/>
      <c r="CI7" s="112"/>
      <c r="CJ7" s="112"/>
      <c r="CK7" s="112"/>
      <c r="CL7" s="1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3"/>
      <c r="DH7" s="4"/>
      <c r="DI7" s="5"/>
      <c r="DJ7" s="5"/>
    </row>
    <row r="8" spans="1:114" ht="17.25" customHeight="1" x14ac:dyDescent="0.15">
      <c r="A8" s="1"/>
      <c r="B8" s="170"/>
      <c r="C8" s="170"/>
      <c r="D8" s="512" t="s">
        <v>3</v>
      </c>
      <c r="E8" s="512"/>
      <c r="F8" s="512"/>
      <c r="G8" s="512"/>
      <c r="H8" s="513"/>
      <c r="I8" s="514"/>
      <c r="J8" s="515"/>
      <c r="K8" s="515"/>
      <c r="L8" s="515"/>
      <c r="M8" s="515"/>
      <c r="N8" s="515"/>
      <c r="O8" s="515"/>
      <c r="P8" s="515"/>
      <c r="Q8" s="516"/>
      <c r="R8" s="542"/>
      <c r="S8" s="542"/>
      <c r="T8" s="542"/>
      <c r="U8" s="542"/>
      <c r="V8" s="542"/>
      <c r="W8" s="542"/>
      <c r="X8" s="542"/>
      <c r="Y8" s="542"/>
      <c r="Z8" s="542"/>
      <c r="AA8" s="542"/>
      <c r="AB8" s="542"/>
      <c r="AC8" s="542"/>
      <c r="AD8" s="542"/>
      <c r="AE8" s="542"/>
      <c r="AF8" s="542"/>
      <c r="AG8" s="542"/>
      <c r="AH8" s="542"/>
      <c r="AI8" s="542"/>
      <c r="AJ8" s="542"/>
      <c r="AK8" s="542"/>
      <c r="AL8" s="542"/>
      <c r="AM8" s="542"/>
      <c r="AN8" s="542"/>
      <c r="AO8" s="542"/>
      <c r="AP8" s="542"/>
      <c r="AQ8" s="543"/>
      <c r="AR8" s="547"/>
      <c r="AS8" s="548"/>
      <c r="AT8" s="548"/>
      <c r="AU8" s="548"/>
      <c r="AV8" s="548"/>
      <c r="AW8" s="548"/>
      <c r="AX8" s="548"/>
      <c r="AY8" s="549"/>
      <c r="AZ8" s="561"/>
      <c r="BA8" s="562"/>
      <c r="BB8" s="562"/>
      <c r="BC8" s="562"/>
      <c r="BD8" s="562"/>
      <c r="BE8" s="562"/>
      <c r="BF8" s="562"/>
      <c r="BG8" s="562"/>
      <c r="BH8" s="562"/>
      <c r="BI8" s="562"/>
      <c r="BJ8" s="562"/>
      <c r="BK8" s="562"/>
      <c r="BL8" s="562"/>
      <c r="BM8" s="562"/>
      <c r="BN8" s="562"/>
      <c r="BO8" s="562"/>
      <c r="BP8" s="562"/>
      <c r="BQ8" s="562"/>
      <c r="BR8" s="562"/>
      <c r="BS8" s="562"/>
      <c r="BT8" s="562"/>
      <c r="BU8" s="562"/>
      <c r="BV8" s="562"/>
      <c r="BW8" s="562"/>
      <c r="BX8" s="562"/>
      <c r="BY8" s="562"/>
      <c r="BZ8" s="562"/>
      <c r="CA8" s="562"/>
      <c r="CB8" s="562"/>
      <c r="CC8" s="562"/>
      <c r="CD8" s="562"/>
      <c r="CE8" s="562"/>
      <c r="CF8" s="112"/>
      <c r="CG8" s="112"/>
      <c r="CH8" s="112"/>
      <c r="CI8" s="112"/>
      <c r="CJ8" s="112"/>
      <c r="CK8" s="112"/>
      <c r="CL8" s="112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3"/>
      <c r="DH8" s="4"/>
      <c r="DI8" s="5"/>
      <c r="DJ8" s="5"/>
    </row>
    <row r="9" spans="1:114" ht="17.25" customHeight="1" x14ac:dyDescent="0.15">
      <c r="A9" s="1"/>
      <c r="B9" s="185"/>
      <c r="C9" s="177" t="s">
        <v>178</v>
      </c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6"/>
      <c r="T9" s="186"/>
      <c r="U9" s="186"/>
      <c r="V9" s="186"/>
      <c r="W9" s="186"/>
      <c r="X9" s="186"/>
      <c r="Y9" s="186"/>
      <c r="Z9" s="186"/>
      <c r="AA9" s="186"/>
      <c r="AB9" s="186"/>
      <c r="AC9" s="186"/>
      <c r="AD9" s="186"/>
      <c r="AE9" s="186"/>
      <c r="AF9" s="186"/>
      <c r="AG9" s="186"/>
      <c r="AH9" s="186"/>
      <c r="AI9" s="186"/>
      <c r="AJ9" s="186"/>
      <c r="AK9" s="186"/>
      <c r="AL9" s="186"/>
      <c r="AM9" s="186"/>
      <c r="AN9" s="186"/>
      <c r="AO9" s="177" t="s">
        <v>33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/>
      <c r="BB9" s="178"/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/>
      <c r="BO9" s="178"/>
      <c r="BP9" s="178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2"/>
      <c r="CG9" s="112"/>
      <c r="CH9" s="112"/>
      <c r="CI9" s="112"/>
      <c r="CJ9" s="112"/>
      <c r="CK9" s="112"/>
      <c r="CL9" s="112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3"/>
      <c r="DH9" s="4"/>
      <c r="DI9" s="5"/>
      <c r="DJ9" s="5"/>
    </row>
    <row r="10" spans="1:114" ht="14.25" customHeight="1" x14ac:dyDescent="0.15">
      <c r="A10" s="1"/>
      <c r="B10" s="187"/>
      <c r="C10" s="274" t="s">
        <v>36</v>
      </c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274" t="s">
        <v>223</v>
      </c>
      <c r="AP10" s="115"/>
      <c r="AQ10" s="115"/>
      <c r="AR10" s="116"/>
      <c r="AS10" s="116"/>
      <c r="AT10" s="117"/>
      <c r="AU10" s="117"/>
      <c r="AV10" s="113"/>
      <c r="AW10" s="113"/>
      <c r="AX10" s="113"/>
      <c r="AY10" s="113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2"/>
      <c r="CG10" s="112"/>
      <c r="CH10" s="112"/>
      <c r="CI10" s="112"/>
      <c r="CJ10" s="112"/>
      <c r="CK10" s="112"/>
      <c r="CL10" s="112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74"/>
      <c r="DH10" s="4"/>
      <c r="DI10" s="5"/>
      <c r="DJ10" s="5"/>
    </row>
    <row r="11" spans="1:114" ht="13.5" customHeight="1" x14ac:dyDescent="0.15">
      <c r="A11" s="1"/>
      <c r="B11" s="187"/>
      <c r="C11" s="251"/>
      <c r="D11" s="618" t="s">
        <v>38</v>
      </c>
      <c r="E11" s="618"/>
      <c r="F11" s="618"/>
      <c r="G11" s="618"/>
      <c r="H11" s="618"/>
      <c r="I11" s="618"/>
      <c r="J11" s="618"/>
      <c r="K11" s="618"/>
      <c r="L11" s="252"/>
      <c r="M11" s="167"/>
      <c r="N11" s="479" t="s">
        <v>39</v>
      </c>
      <c r="O11" s="479"/>
      <c r="P11" s="479"/>
      <c r="Q11" s="479"/>
      <c r="R11" s="479"/>
      <c r="S11" s="479"/>
      <c r="T11" s="479"/>
      <c r="U11" s="479"/>
      <c r="V11" s="479"/>
      <c r="W11" s="168"/>
      <c r="X11" s="169"/>
      <c r="Y11" s="479" t="s">
        <v>40</v>
      </c>
      <c r="Z11" s="479"/>
      <c r="AA11" s="479"/>
      <c r="AB11" s="479"/>
      <c r="AC11" s="479"/>
      <c r="AD11" s="479"/>
      <c r="AE11" s="479"/>
      <c r="AF11" s="479"/>
      <c r="AG11" s="479"/>
      <c r="AH11" s="479"/>
      <c r="AI11" s="479"/>
      <c r="AJ11" s="479"/>
      <c r="AK11" s="145"/>
      <c r="AL11" s="188"/>
      <c r="AM11" s="188"/>
      <c r="AN11" s="188"/>
      <c r="AO11" s="418" t="s">
        <v>143</v>
      </c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20"/>
      <c r="BG11" s="577" t="s">
        <v>34</v>
      </c>
      <c r="BH11" s="578"/>
      <c r="BI11" s="578"/>
      <c r="BJ11" s="578"/>
      <c r="BK11" s="578"/>
      <c r="BL11" s="578"/>
      <c r="BM11" s="578"/>
      <c r="BN11" s="578"/>
      <c r="BO11" s="578"/>
      <c r="BP11" s="578"/>
      <c r="BQ11" s="578"/>
      <c r="BR11" s="578"/>
      <c r="BS11" s="578"/>
      <c r="BT11" s="578"/>
      <c r="BU11" s="578"/>
      <c r="BV11" s="578"/>
      <c r="BW11" s="578"/>
      <c r="BX11" s="578"/>
      <c r="BY11" s="578"/>
      <c r="BZ11" s="578"/>
      <c r="CA11" s="578"/>
      <c r="CB11" s="578"/>
      <c r="CC11" s="578"/>
      <c r="CD11" s="579"/>
      <c r="CE11" s="577" t="s">
        <v>129</v>
      </c>
      <c r="CF11" s="578"/>
      <c r="CG11" s="578"/>
      <c r="CH11" s="578"/>
      <c r="CI11" s="578"/>
      <c r="CJ11" s="578"/>
      <c r="CK11" s="578"/>
      <c r="CL11" s="578"/>
      <c r="CM11" s="578"/>
      <c r="CN11" s="578"/>
      <c r="CO11" s="578"/>
      <c r="CP11" s="578"/>
      <c r="CQ11" s="578"/>
      <c r="CR11" s="578"/>
      <c r="CS11" s="578"/>
      <c r="CT11" s="578"/>
      <c r="CU11" s="578"/>
      <c r="CV11" s="578"/>
      <c r="CW11" s="709"/>
      <c r="CX11" s="184"/>
      <c r="CY11" s="13"/>
      <c r="CZ11" s="802" t="s">
        <v>141</v>
      </c>
      <c r="DA11" s="13"/>
      <c r="DB11" s="13"/>
      <c r="DC11" s="13"/>
      <c r="DD11" s="13"/>
      <c r="DE11" s="13"/>
      <c r="DF11" s="13"/>
      <c r="DG11" s="3"/>
      <c r="DH11" s="4"/>
      <c r="DI11" s="5"/>
      <c r="DJ11" s="5"/>
    </row>
    <row r="12" spans="1:114" ht="6.75" customHeight="1" x14ac:dyDescent="0.15">
      <c r="A12" s="1"/>
      <c r="B12" s="187"/>
      <c r="C12" s="619" t="s">
        <v>50</v>
      </c>
      <c r="D12" s="620"/>
      <c r="E12" s="706" t="s">
        <v>55</v>
      </c>
      <c r="F12" s="707"/>
      <c r="G12" s="707"/>
      <c r="H12" s="707"/>
      <c r="I12" s="707"/>
      <c r="J12" s="707"/>
      <c r="K12" s="707"/>
      <c r="L12" s="708"/>
      <c r="M12" s="150"/>
      <c r="N12" s="146"/>
      <c r="O12" s="146"/>
      <c r="P12" s="146"/>
      <c r="Q12" s="146"/>
      <c r="R12" s="146"/>
      <c r="S12" s="146"/>
      <c r="T12" s="146"/>
      <c r="U12" s="146"/>
      <c r="V12" s="146"/>
      <c r="W12" s="151"/>
      <c r="X12" s="148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7"/>
      <c r="AL12" s="188"/>
      <c r="AM12" s="188"/>
      <c r="AN12" s="188"/>
      <c r="AO12" s="421"/>
      <c r="AP12" s="422"/>
      <c r="AQ12" s="422"/>
      <c r="AR12" s="422"/>
      <c r="AS12" s="422"/>
      <c r="AT12" s="422"/>
      <c r="AU12" s="422"/>
      <c r="AV12" s="422"/>
      <c r="AW12" s="422"/>
      <c r="AX12" s="422"/>
      <c r="AY12" s="422"/>
      <c r="AZ12" s="422"/>
      <c r="BA12" s="422"/>
      <c r="BB12" s="422"/>
      <c r="BC12" s="422"/>
      <c r="BD12" s="422"/>
      <c r="BE12" s="422"/>
      <c r="BF12" s="423"/>
      <c r="BG12" s="713" t="str">
        <f>IF(BF17&lt;=0,"",IF((LEN(BF17)-11&lt;=0),"0",MID(BF17,LEN(BF17)-11,1)))</f>
        <v/>
      </c>
      <c r="BH12" s="346"/>
      <c r="BI12" s="346" t="str">
        <f>IF(BF17&lt;=0,"",IF((LEN(BF17)-10&lt;=0),"0",MID(BF17,LEN(BF17)-10,1)))</f>
        <v/>
      </c>
      <c r="BJ12" s="346"/>
      <c r="BK12" s="346" t="str">
        <f>IF(BF17&lt;=0,"",IF((LEN(BF17)-9&lt;=0),"0",MID(BF17,LEN(BF17)-9,1)))</f>
        <v/>
      </c>
      <c r="BL12" s="346"/>
      <c r="BM12" s="346" t="str">
        <f>IF(BF17&lt;=0,"",IF((LEN(BF17)-8&lt;=0),"0",MID(BF17,LEN(BF17)-8,1)))</f>
        <v/>
      </c>
      <c r="BN12" s="346"/>
      <c r="BO12" s="346" t="str">
        <f>IF(BF17&lt;=0,"",IF((LEN(BF17)-7&lt;=0),"0",MID(BF17,LEN(BF17)-7,1)))</f>
        <v/>
      </c>
      <c r="BP12" s="346"/>
      <c r="BQ12" s="346" t="str">
        <f>IF(BF17&lt;=0,"",IF((LEN(BF17)-6&lt;=0),"0",MID(BF17,LEN(BF17)-6,1)))</f>
        <v/>
      </c>
      <c r="BR12" s="346"/>
      <c r="BS12" s="346" t="str">
        <f>IF(BF17&lt;=0,"",IF((LEN(BF17)-5&lt;=0),"0",MID(BF17,LEN(BF17)-5,1)))</f>
        <v/>
      </c>
      <c r="BT12" s="346"/>
      <c r="BU12" s="346" t="str">
        <f>IF(BF17&lt;=0,"",IF((LEN(BF17)-4&lt;=0),"0",MID(BF17,LEN(BF17)-4,1)))</f>
        <v/>
      </c>
      <c r="BV12" s="346"/>
      <c r="BW12" s="346" t="str">
        <f>IF(BF17&lt;=0,"",IF((LEN(BF17)-3&lt;=0),"0",MID(BF17,LEN(BF17)-3,1)))</f>
        <v/>
      </c>
      <c r="BX12" s="346"/>
      <c r="BY12" s="346" t="str">
        <f>IF(BF17&lt;=0,"",IF((LEN(BF17)-2&lt;=0),"0",MID(BF17,LEN(BF17)-2,1)))</f>
        <v/>
      </c>
      <c r="BZ12" s="346"/>
      <c r="CA12" s="346" t="str">
        <f>IF(BF17&lt;=0,"",IF((LEN(BF17)-1&lt;=0),"0",MID(BF17,LEN(BF17)-1,1)))</f>
        <v/>
      </c>
      <c r="CB12" s="346"/>
      <c r="CC12" s="346" t="str">
        <f>IF(BF17&lt;&gt;0,RIGHT(BF17,1),"")</f>
        <v/>
      </c>
      <c r="CD12" s="347"/>
      <c r="CE12" s="747" t="str">
        <f>IF(DQ92=1,"○","")</f>
        <v/>
      </c>
      <c r="CF12" s="748"/>
      <c r="CG12" s="751" t="str">
        <f>IF(DQ92=2,"○","")</f>
        <v/>
      </c>
      <c r="CH12" s="751"/>
      <c r="CI12" s="943"/>
      <c r="CJ12" s="943"/>
      <c r="CK12" s="943"/>
      <c r="CL12" s="943"/>
      <c r="CM12" s="732" t="s">
        <v>4</v>
      </c>
      <c r="CN12" s="940"/>
      <c r="CO12" s="940"/>
      <c r="CP12" s="940"/>
      <c r="CQ12" s="940"/>
      <c r="CR12" s="732" t="s">
        <v>5</v>
      </c>
      <c r="CS12" s="940"/>
      <c r="CT12" s="940"/>
      <c r="CU12" s="940"/>
      <c r="CV12" s="940"/>
      <c r="CW12" s="743" t="s">
        <v>6</v>
      </c>
      <c r="CX12" s="184"/>
      <c r="CY12" s="118"/>
      <c r="CZ12" s="802"/>
      <c r="DA12" s="13"/>
      <c r="DB12" s="13"/>
      <c r="DC12" s="13"/>
      <c r="DD12" s="13"/>
      <c r="DE12" s="13"/>
      <c r="DF12" s="13"/>
      <c r="DG12" s="3"/>
      <c r="DH12" s="4"/>
      <c r="DI12" s="5"/>
      <c r="DJ12" s="5"/>
    </row>
    <row r="13" spans="1:114" ht="6.75" customHeight="1" x14ac:dyDescent="0.15">
      <c r="A13" s="1"/>
      <c r="B13" s="187"/>
      <c r="C13" s="619"/>
      <c r="D13" s="620"/>
      <c r="E13" s="706"/>
      <c r="F13" s="707"/>
      <c r="G13" s="707"/>
      <c r="H13" s="707"/>
      <c r="I13" s="707"/>
      <c r="J13" s="707"/>
      <c r="K13" s="707"/>
      <c r="L13" s="708"/>
      <c r="M13" s="629"/>
      <c r="N13" s="630"/>
      <c r="O13" s="630"/>
      <c r="P13" s="630"/>
      <c r="Q13" s="630"/>
      <c r="R13" s="630"/>
      <c r="S13" s="630"/>
      <c r="T13" s="630"/>
      <c r="U13" s="630"/>
      <c r="V13" s="125"/>
      <c r="W13" s="152"/>
      <c r="X13" s="633">
        <f>EE74</f>
        <v>0</v>
      </c>
      <c r="Y13" s="633"/>
      <c r="Z13" s="633"/>
      <c r="AA13" s="633"/>
      <c r="AB13" s="633"/>
      <c r="AC13" s="633"/>
      <c r="AD13" s="633"/>
      <c r="AE13" s="633"/>
      <c r="AF13" s="633"/>
      <c r="AG13" s="633"/>
      <c r="AH13" s="633"/>
      <c r="AI13" s="633"/>
      <c r="AJ13" s="126"/>
      <c r="AK13" s="128"/>
      <c r="AL13" s="188"/>
      <c r="AM13" s="188"/>
      <c r="AN13" s="188"/>
      <c r="AO13" s="421"/>
      <c r="AP13" s="422"/>
      <c r="AQ13" s="422"/>
      <c r="AR13" s="422"/>
      <c r="AS13" s="422"/>
      <c r="AT13" s="422"/>
      <c r="AU13" s="422"/>
      <c r="AV13" s="422"/>
      <c r="AW13" s="422"/>
      <c r="AX13" s="422"/>
      <c r="AY13" s="422"/>
      <c r="AZ13" s="422"/>
      <c r="BA13" s="422"/>
      <c r="BB13" s="422"/>
      <c r="BC13" s="422"/>
      <c r="BD13" s="422"/>
      <c r="BE13" s="422"/>
      <c r="BF13" s="423"/>
      <c r="BG13" s="714"/>
      <c r="BH13" s="344"/>
      <c r="BI13" s="344"/>
      <c r="BJ13" s="344"/>
      <c r="BK13" s="344"/>
      <c r="BL13" s="344"/>
      <c r="BM13" s="344"/>
      <c r="BN13" s="344"/>
      <c r="BO13" s="344"/>
      <c r="BP13" s="344"/>
      <c r="BQ13" s="344"/>
      <c r="BR13" s="344"/>
      <c r="BS13" s="344"/>
      <c r="BT13" s="344"/>
      <c r="BU13" s="344"/>
      <c r="BV13" s="344"/>
      <c r="BW13" s="344"/>
      <c r="BX13" s="344"/>
      <c r="BY13" s="344"/>
      <c r="BZ13" s="344"/>
      <c r="CA13" s="344"/>
      <c r="CB13" s="344"/>
      <c r="CC13" s="344"/>
      <c r="CD13" s="348"/>
      <c r="CE13" s="749"/>
      <c r="CF13" s="750"/>
      <c r="CG13" s="752"/>
      <c r="CH13" s="752"/>
      <c r="CI13" s="944"/>
      <c r="CJ13" s="944"/>
      <c r="CK13" s="944"/>
      <c r="CL13" s="944"/>
      <c r="CM13" s="733"/>
      <c r="CN13" s="941"/>
      <c r="CO13" s="941"/>
      <c r="CP13" s="941"/>
      <c r="CQ13" s="941"/>
      <c r="CR13" s="733"/>
      <c r="CS13" s="941"/>
      <c r="CT13" s="941"/>
      <c r="CU13" s="941"/>
      <c r="CV13" s="941"/>
      <c r="CW13" s="744"/>
      <c r="CX13" s="184"/>
      <c r="CY13" s="13"/>
      <c r="CZ13" s="802"/>
      <c r="DA13" s="13"/>
      <c r="DB13" s="13"/>
      <c r="DC13" s="13"/>
      <c r="DD13" s="13"/>
      <c r="DE13" s="13"/>
      <c r="DF13" s="13"/>
      <c r="DG13" s="3"/>
      <c r="DH13" s="4"/>
      <c r="DI13" s="5"/>
      <c r="DJ13" s="5"/>
    </row>
    <row r="14" spans="1:114" ht="12.75" customHeight="1" x14ac:dyDescent="0.15">
      <c r="A14" s="1"/>
      <c r="B14" s="187"/>
      <c r="C14" s="619"/>
      <c r="D14" s="620"/>
      <c r="E14" s="706"/>
      <c r="F14" s="707"/>
      <c r="G14" s="707"/>
      <c r="H14" s="707"/>
      <c r="I14" s="707"/>
      <c r="J14" s="707"/>
      <c r="K14" s="707"/>
      <c r="L14" s="708"/>
      <c r="M14" s="629"/>
      <c r="N14" s="630"/>
      <c r="O14" s="630"/>
      <c r="P14" s="630"/>
      <c r="Q14" s="630"/>
      <c r="R14" s="630"/>
      <c r="S14" s="630"/>
      <c r="T14" s="630"/>
      <c r="U14" s="630"/>
      <c r="V14" s="125"/>
      <c r="W14" s="152"/>
      <c r="X14" s="633"/>
      <c r="Y14" s="633"/>
      <c r="Z14" s="633"/>
      <c r="AA14" s="633"/>
      <c r="AB14" s="633"/>
      <c r="AC14" s="633"/>
      <c r="AD14" s="633"/>
      <c r="AE14" s="633"/>
      <c r="AF14" s="633"/>
      <c r="AG14" s="633"/>
      <c r="AH14" s="633"/>
      <c r="AI14" s="633"/>
      <c r="AJ14" s="126"/>
      <c r="AK14" s="128"/>
      <c r="AL14" s="188"/>
      <c r="AM14" s="188"/>
      <c r="AN14" s="188"/>
      <c r="AO14" s="424"/>
      <c r="AP14" s="425"/>
      <c r="AQ14" s="425"/>
      <c r="AR14" s="425"/>
      <c r="AS14" s="425"/>
      <c r="AT14" s="425"/>
      <c r="AU14" s="425"/>
      <c r="AV14" s="425"/>
      <c r="AW14" s="425"/>
      <c r="AX14" s="425"/>
      <c r="AY14" s="425"/>
      <c r="AZ14" s="425"/>
      <c r="BA14" s="425"/>
      <c r="BB14" s="425"/>
      <c r="BC14" s="425"/>
      <c r="BD14" s="425"/>
      <c r="BE14" s="425"/>
      <c r="BF14" s="426"/>
      <c r="BG14" s="715"/>
      <c r="BH14" s="345"/>
      <c r="BI14" s="345"/>
      <c r="BJ14" s="345"/>
      <c r="BK14" s="345"/>
      <c r="BL14" s="345"/>
      <c r="BM14" s="345"/>
      <c r="BN14" s="345"/>
      <c r="BO14" s="345"/>
      <c r="BP14" s="345"/>
      <c r="BQ14" s="345"/>
      <c r="BR14" s="345"/>
      <c r="BS14" s="345"/>
      <c r="BT14" s="345"/>
      <c r="BU14" s="345"/>
      <c r="BV14" s="345"/>
      <c r="BW14" s="345"/>
      <c r="BX14" s="345"/>
      <c r="BY14" s="345"/>
      <c r="BZ14" s="345"/>
      <c r="CA14" s="345"/>
      <c r="CB14" s="345"/>
      <c r="CC14" s="345"/>
      <c r="CD14" s="349"/>
      <c r="CE14" s="692" t="str">
        <f>IF(DQ92=3,"○","")</f>
        <v>○</v>
      </c>
      <c r="CF14" s="693"/>
      <c r="CG14" s="746" t="str">
        <f>IF(DQ92=4,"○","")</f>
        <v/>
      </c>
      <c r="CH14" s="746"/>
      <c r="CI14" s="945"/>
      <c r="CJ14" s="945"/>
      <c r="CK14" s="945"/>
      <c r="CL14" s="945"/>
      <c r="CM14" s="734"/>
      <c r="CN14" s="942"/>
      <c r="CO14" s="942"/>
      <c r="CP14" s="942"/>
      <c r="CQ14" s="942"/>
      <c r="CR14" s="734"/>
      <c r="CS14" s="942"/>
      <c r="CT14" s="942"/>
      <c r="CU14" s="942"/>
      <c r="CV14" s="942"/>
      <c r="CW14" s="745"/>
      <c r="CX14" s="119"/>
      <c r="CY14" s="119"/>
      <c r="CZ14" s="802"/>
      <c r="DA14" s="13"/>
      <c r="DB14" s="13"/>
      <c r="DC14" s="13"/>
      <c r="DD14" s="13"/>
      <c r="DE14" s="13"/>
      <c r="DF14" s="13"/>
      <c r="DG14" s="3"/>
      <c r="DH14" s="4"/>
      <c r="DI14" s="5"/>
      <c r="DJ14" s="5"/>
    </row>
    <row r="15" spans="1:114" ht="9.75" customHeight="1" x14ac:dyDescent="0.15">
      <c r="A15" s="1"/>
      <c r="B15" s="187"/>
      <c r="C15" s="619"/>
      <c r="D15" s="620"/>
      <c r="E15" s="706"/>
      <c r="F15" s="707"/>
      <c r="G15" s="707"/>
      <c r="H15" s="707"/>
      <c r="I15" s="707"/>
      <c r="J15" s="707"/>
      <c r="K15" s="707"/>
      <c r="L15" s="708"/>
      <c r="M15" s="631"/>
      <c r="N15" s="632"/>
      <c r="O15" s="632"/>
      <c r="P15" s="632"/>
      <c r="Q15" s="632"/>
      <c r="R15" s="632"/>
      <c r="S15" s="632"/>
      <c r="T15" s="632"/>
      <c r="U15" s="632"/>
      <c r="V15" s="403" t="s">
        <v>41</v>
      </c>
      <c r="W15" s="404"/>
      <c r="X15" s="633"/>
      <c r="Y15" s="633"/>
      <c r="Z15" s="633"/>
      <c r="AA15" s="633"/>
      <c r="AB15" s="633"/>
      <c r="AC15" s="633"/>
      <c r="AD15" s="633"/>
      <c r="AE15" s="633"/>
      <c r="AF15" s="633"/>
      <c r="AG15" s="633"/>
      <c r="AH15" s="633"/>
      <c r="AI15" s="633"/>
      <c r="AJ15" s="334" t="s">
        <v>41</v>
      </c>
      <c r="AK15" s="581"/>
      <c r="AL15" s="188"/>
      <c r="AM15" s="188"/>
      <c r="AN15" s="188"/>
      <c r="AO15" s="570"/>
      <c r="AP15" s="571"/>
      <c r="AQ15" s="571"/>
      <c r="AR15" s="571"/>
      <c r="AS15" s="571"/>
      <c r="AT15" s="571"/>
      <c r="AU15" s="571"/>
      <c r="AV15" s="571"/>
      <c r="AW15" s="571"/>
      <c r="AX15" s="571"/>
      <c r="AY15" s="571"/>
      <c r="AZ15" s="571"/>
      <c r="BA15" s="571"/>
      <c r="BB15" s="571"/>
      <c r="BC15" s="571"/>
      <c r="BD15" s="571"/>
      <c r="BE15" s="571"/>
      <c r="BF15" s="572"/>
      <c r="BG15" s="865" t="s">
        <v>219</v>
      </c>
      <c r="BH15" s="866"/>
      <c r="BI15" s="866"/>
      <c r="BJ15" s="866"/>
      <c r="BK15" s="866"/>
      <c r="BL15" s="866"/>
      <c r="BM15" s="866"/>
      <c r="BN15" s="866"/>
      <c r="BO15" s="866"/>
      <c r="BP15" s="866"/>
      <c r="BQ15" s="866"/>
      <c r="BR15" s="866"/>
      <c r="BS15" s="866"/>
      <c r="BT15" s="866"/>
      <c r="BU15" s="866"/>
      <c r="BV15" s="866"/>
      <c r="BW15" s="866"/>
      <c r="BX15" s="866"/>
      <c r="BY15" s="866"/>
      <c r="BZ15" s="866"/>
      <c r="CA15" s="866"/>
      <c r="CB15" s="866"/>
      <c r="CC15" s="866"/>
      <c r="CD15" s="867"/>
      <c r="CE15" s="759" t="s">
        <v>221</v>
      </c>
      <c r="CF15" s="760"/>
      <c r="CG15" s="760"/>
      <c r="CH15" s="760"/>
      <c r="CI15" s="760"/>
      <c r="CJ15" s="760"/>
      <c r="CK15" s="761"/>
      <c r="CL15" s="818" t="s">
        <v>35</v>
      </c>
      <c r="CM15" s="819"/>
      <c r="CN15" s="819"/>
      <c r="CO15" s="819"/>
      <c r="CP15" s="819"/>
      <c r="CQ15" s="819"/>
      <c r="CR15" s="819"/>
      <c r="CS15" s="819"/>
      <c r="CT15" s="819"/>
      <c r="CU15" s="819"/>
      <c r="CV15" s="819"/>
      <c r="CW15" s="820"/>
      <c r="CX15" s="112"/>
      <c r="CY15" s="112"/>
      <c r="CZ15" s="802"/>
      <c r="DA15" s="13"/>
      <c r="DB15" s="13"/>
      <c r="DC15" s="13"/>
      <c r="DD15" s="13"/>
      <c r="DE15" s="13"/>
      <c r="DF15" s="13"/>
      <c r="DG15" s="3"/>
      <c r="DH15" s="4"/>
      <c r="DI15" s="5"/>
      <c r="DJ15" s="5"/>
    </row>
    <row r="16" spans="1:114" ht="9" customHeight="1" x14ac:dyDescent="0.15">
      <c r="A16" s="1"/>
      <c r="B16" s="187"/>
      <c r="C16" s="619" t="s">
        <v>51</v>
      </c>
      <c r="D16" s="622"/>
      <c r="E16" s="615" t="s">
        <v>56</v>
      </c>
      <c r="F16" s="616"/>
      <c r="G16" s="616"/>
      <c r="H16" s="616"/>
      <c r="I16" s="616"/>
      <c r="J16" s="616"/>
      <c r="K16" s="616"/>
      <c r="L16" s="617"/>
      <c r="M16" s="697"/>
      <c r="N16" s="698"/>
      <c r="O16" s="698"/>
      <c r="P16" s="698"/>
      <c r="Q16" s="698"/>
      <c r="R16" s="698"/>
      <c r="S16" s="698"/>
      <c r="T16" s="698"/>
      <c r="U16" s="698"/>
      <c r="V16" s="698"/>
      <c r="W16" s="699"/>
      <c r="X16" s="623"/>
      <c r="Y16" s="624"/>
      <c r="Z16" s="624"/>
      <c r="AA16" s="624"/>
      <c r="AB16" s="624"/>
      <c r="AC16" s="624"/>
      <c r="AD16" s="624"/>
      <c r="AE16" s="624"/>
      <c r="AF16" s="624"/>
      <c r="AG16" s="624"/>
      <c r="AH16" s="624"/>
      <c r="AI16" s="624"/>
      <c r="AJ16" s="149"/>
      <c r="AK16" s="147"/>
      <c r="AL16" s="188"/>
      <c r="AM16" s="188"/>
      <c r="AN16" s="188"/>
      <c r="AO16" s="573"/>
      <c r="AP16" s="560"/>
      <c r="AQ16" s="560"/>
      <c r="AR16" s="560"/>
      <c r="AS16" s="560"/>
      <c r="AT16" s="560"/>
      <c r="AU16" s="560"/>
      <c r="AV16" s="560"/>
      <c r="AW16" s="560"/>
      <c r="AX16" s="560"/>
      <c r="AY16" s="560"/>
      <c r="AZ16" s="560"/>
      <c r="BA16" s="560"/>
      <c r="BB16" s="560"/>
      <c r="BC16" s="560"/>
      <c r="BD16" s="560"/>
      <c r="BE16" s="560"/>
      <c r="BF16" s="574"/>
      <c r="BG16" s="756" t="s">
        <v>220</v>
      </c>
      <c r="BH16" s="757"/>
      <c r="BI16" s="757"/>
      <c r="BJ16" s="757"/>
      <c r="BK16" s="757"/>
      <c r="BL16" s="757"/>
      <c r="BM16" s="757"/>
      <c r="BN16" s="757"/>
      <c r="BO16" s="757"/>
      <c r="BP16" s="757"/>
      <c r="BQ16" s="757"/>
      <c r="BR16" s="757"/>
      <c r="BS16" s="757"/>
      <c r="BT16" s="757"/>
      <c r="BU16" s="757"/>
      <c r="BV16" s="757"/>
      <c r="BW16" s="757"/>
      <c r="BX16" s="757"/>
      <c r="BY16" s="757"/>
      <c r="BZ16" s="757"/>
      <c r="CA16" s="757"/>
      <c r="CB16" s="757"/>
      <c r="CC16" s="757"/>
      <c r="CD16" s="758"/>
      <c r="CE16" s="762" t="s">
        <v>222</v>
      </c>
      <c r="CF16" s="763"/>
      <c r="CG16" s="763"/>
      <c r="CH16" s="763"/>
      <c r="CI16" s="763"/>
      <c r="CJ16" s="763"/>
      <c r="CK16" s="764"/>
      <c r="CL16" s="821"/>
      <c r="CM16" s="822"/>
      <c r="CN16" s="822"/>
      <c r="CO16" s="822"/>
      <c r="CP16" s="822"/>
      <c r="CQ16" s="822"/>
      <c r="CR16" s="822"/>
      <c r="CS16" s="822"/>
      <c r="CT16" s="822"/>
      <c r="CU16" s="822"/>
      <c r="CV16" s="822"/>
      <c r="CW16" s="823"/>
      <c r="CX16" s="112"/>
      <c r="CY16" s="112"/>
      <c r="CZ16" s="802"/>
      <c r="DA16" s="13"/>
      <c r="DB16" s="13"/>
      <c r="DC16" s="13"/>
      <c r="DD16" s="13"/>
      <c r="DE16" s="13"/>
      <c r="DF16" s="13"/>
      <c r="DG16" s="3"/>
      <c r="DH16" s="4"/>
      <c r="DI16" s="5"/>
      <c r="DJ16" s="5"/>
    </row>
    <row r="17" spans="1:114" ht="23.25" customHeight="1" x14ac:dyDescent="0.15">
      <c r="A17" s="1"/>
      <c r="B17" s="187"/>
      <c r="C17" s="619"/>
      <c r="D17" s="622"/>
      <c r="E17" s="615"/>
      <c r="F17" s="616"/>
      <c r="G17" s="616"/>
      <c r="H17" s="616"/>
      <c r="I17" s="616"/>
      <c r="J17" s="616"/>
      <c r="K17" s="616"/>
      <c r="L17" s="617"/>
      <c r="M17" s="700"/>
      <c r="N17" s="701"/>
      <c r="O17" s="701"/>
      <c r="P17" s="701"/>
      <c r="Q17" s="701"/>
      <c r="R17" s="701"/>
      <c r="S17" s="701"/>
      <c r="T17" s="701"/>
      <c r="U17" s="701"/>
      <c r="V17" s="701"/>
      <c r="W17" s="702"/>
      <c r="X17" s="625"/>
      <c r="Y17" s="626"/>
      <c r="Z17" s="626"/>
      <c r="AA17" s="626"/>
      <c r="AB17" s="626"/>
      <c r="AC17" s="626"/>
      <c r="AD17" s="626"/>
      <c r="AE17" s="626"/>
      <c r="AF17" s="626"/>
      <c r="AG17" s="626"/>
      <c r="AH17" s="626"/>
      <c r="AI17" s="626"/>
      <c r="AJ17" s="126"/>
      <c r="AK17" s="128"/>
      <c r="AL17" s="188"/>
      <c r="AM17" s="188"/>
      <c r="AN17" s="188"/>
      <c r="AO17" s="738"/>
      <c r="AP17" s="739"/>
      <c r="AQ17" s="739"/>
      <c r="AR17" s="739"/>
      <c r="AS17" s="739"/>
      <c r="AT17" s="739"/>
      <c r="AU17" s="739"/>
      <c r="AV17" s="739"/>
      <c r="AW17" s="739"/>
      <c r="AX17" s="739"/>
      <c r="AY17" s="739"/>
      <c r="AZ17" s="739"/>
      <c r="BA17" s="739"/>
      <c r="BB17" s="739"/>
      <c r="BC17" s="739"/>
      <c r="BD17" s="739"/>
      <c r="BE17" s="739"/>
      <c r="BF17" s="243"/>
      <c r="BG17" s="740"/>
      <c r="BH17" s="741"/>
      <c r="BI17" s="741"/>
      <c r="BJ17" s="741"/>
      <c r="BK17" s="741"/>
      <c r="BL17" s="741"/>
      <c r="BM17" s="741"/>
      <c r="BN17" s="741"/>
      <c r="BO17" s="741"/>
      <c r="BP17" s="741"/>
      <c r="BQ17" s="741"/>
      <c r="BR17" s="741"/>
      <c r="BS17" s="741"/>
      <c r="BT17" s="741"/>
      <c r="BU17" s="741"/>
      <c r="BV17" s="741"/>
      <c r="BW17" s="741"/>
      <c r="BX17" s="741"/>
      <c r="BY17" s="741"/>
      <c r="BZ17" s="741"/>
      <c r="CA17" s="741"/>
      <c r="CB17" s="741"/>
      <c r="CC17" s="741"/>
      <c r="CD17" s="742"/>
      <c r="CE17" s="740"/>
      <c r="CF17" s="741"/>
      <c r="CG17" s="741"/>
      <c r="CH17" s="741"/>
      <c r="CI17" s="741"/>
      <c r="CJ17" s="741"/>
      <c r="CK17" s="742"/>
      <c r="CL17" s="735"/>
      <c r="CM17" s="736"/>
      <c r="CN17" s="736"/>
      <c r="CO17" s="736"/>
      <c r="CP17" s="736"/>
      <c r="CQ17" s="736"/>
      <c r="CR17" s="736"/>
      <c r="CS17" s="736"/>
      <c r="CT17" s="736"/>
      <c r="CU17" s="736"/>
      <c r="CV17" s="736"/>
      <c r="CW17" s="737"/>
      <c r="CX17" s="112"/>
      <c r="CY17" s="112"/>
      <c r="CZ17" s="802"/>
      <c r="DA17" s="13"/>
      <c r="DB17" s="13"/>
      <c r="DC17" s="13"/>
      <c r="DD17" s="13"/>
      <c r="DE17" s="13"/>
      <c r="DF17" s="13"/>
      <c r="DG17" s="3"/>
      <c r="DH17" s="4"/>
      <c r="DI17" s="5"/>
      <c r="DJ17" s="5"/>
    </row>
    <row r="18" spans="1:114" ht="14.25" customHeight="1" thickBot="1" x14ac:dyDescent="0.2">
      <c r="A18" s="1"/>
      <c r="B18" s="187"/>
      <c r="C18" s="619"/>
      <c r="D18" s="622"/>
      <c r="E18" s="615"/>
      <c r="F18" s="616"/>
      <c r="G18" s="616"/>
      <c r="H18" s="616"/>
      <c r="I18" s="616"/>
      <c r="J18" s="616"/>
      <c r="K18" s="616"/>
      <c r="L18" s="617"/>
      <c r="M18" s="703"/>
      <c r="N18" s="704"/>
      <c r="O18" s="704"/>
      <c r="P18" s="704"/>
      <c r="Q18" s="704"/>
      <c r="R18" s="704"/>
      <c r="S18" s="704"/>
      <c r="T18" s="704"/>
      <c r="U18" s="704"/>
      <c r="V18" s="704"/>
      <c r="W18" s="705"/>
      <c r="X18" s="627"/>
      <c r="Y18" s="628"/>
      <c r="Z18" s="628"/>
      <c r="AA18" s="628"/>
      <c r="AB18" s="628"/>
      <c r="AC18" s="628"/>
      <c r="AD18" s="628"/>
      <c r="AE18" s="628"/>
      <c r="AF18" s="628"/>
      <c r="AG18" s="628"/>
      <c r="AH18" s="628"/>
      <c r="AI18" s="628"/>
      <c r="AJ18" s="583" t="s">
        <v>41</v>
      </c>
      <c r="AK18" s="731"/>
      <c r="AL18" s="188"/>
      <c r="AM18" s="188"/>
      <c r="AN18" s="188"/>
      <c r="AO18" s="575" t="s">
        <v>37</v>
      </c>
      <c r="AP18" s="575"/>
      <c r="AQ18" s="575"/>
      <c r="AR18" s="575"/>
      <c r="AS18" s="575"/>
      <c r="AT18" s="575"/>
      <c r="AU18" s="575"/>
      <c r="AV18" s="575"/>
      <c r="AW18" s="575"/>
      <c r="AX18" s="575"/>
      <c r="AY18" s="575"/>
      <c r="AZ18" s="575"/>
      <c r="BA18" s="575"/>
      <c r="BB18" s="575"/>
      <c r="BC18" s="575"/>
      <c r="BD18" s="575"/>
      <c r="BE18" s="575"/>
      <c r="BF18" s="575"/>
      <c r="BG18" s="575"/>
      <c r="BH18" s="575"/>
      <c r="BI18" s="575"/>
      <c r="BJ18" s="575"/>
      <c r="BK18" s="575"/>
      <c r="BL18" s="575"/>
      <c r="BM18" s="575"/>
      <c r="BN18" s="575"/>
      <c r="BO18" s="575"/>
      <c r="BP18" s="575"/>
      <c r="BQ18" s="575"/>
      <c r="BR18" s="188"/>
      <c r="BS18" s="188"/>
      <c r="BT18" s="188"/>
      <c r="BU18" s="188"/>
      <c r="BV18" s="188"/>
      <c r="BW18" s="188"/>
      <c r="BX18" s="188"/>
      <c r="BY18" s="188"/>
      <c r="BZ18" s="188"/>
      <c r="CA18" s="188"/>
      <c r="CB18" s="188"/>
      <c r="CC18" s="188"/>
      <c r="CD18" s="188"/>
      <c r="CE18" s="188"/>
      <c r="CF18" s="188"/>
      <c r="CG18" s="188"/>
      <c r="CH18" s="188"/>
      <c r="CI18" s="188"/>
      <c r="CJ18" s="188"/>
      <c r="CK18" s="188"/>
      <c r="CL18" s="188"/>
      <c r="CM18" s="188"/>
      <c r="CN18" s="18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20"/>
      <c r="CZ18" s="802"/>
      <c r="DA18" s="13"/>
      <c r="DB18" s="13"/>
      <c r="DC18" s="13"/>
      <c r="DD18" s="13"/>
      <c r="DE18" s="13"/>
      <c r="DF18" s="13"/>
      <c r="DG18" s="3"/>
      <c r="DH18" s="4"/>
      <c r="DI18" s="5"/>
      <c r="DJ18" s="5"/>
    </row>
    <row r="19" spans="1:114" ht="6" customHeight="1" thickTop="1" x14ac:dyDescent="0.15">
      <c r="A19" s="1"/>
      <c r="B19" s="187"/>
      <c r="C19" s="244"/>
      <c r="D19" s="436" t="s">
        <v>53</v>
      </c>
      <c r="E19" s="436"/>
      <c r="F19" s="436"/>
      <c r="G19" s="436"/>
      <c r="H19" s="436"/>
      <c r="I19" s="436"/>
      <c r="J19" s="436"/>
      <c r="K19" s="436"/>
      <c r="L19" s="436"/>
      <c r="M19" s="436"/>
      <c r="N19" s="436"/>
      <c r="O19" s="436"/>
      <c r="P19" s="436"/>
      <c r="Q19" s="436"/>
      <c r="R19" s="436"/>
      <c r="S19" s="436"/>
      <c r="T19" s="436"/>
      <c r="U19" s="436"/>
      <c r="V19" s="436"/>
      <c r="W19" s="436"/>
      <c r="X19" s="644">
        <f>INT(X13+X16)</f>
        <v>0</v>
      </c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  <c r="AJ19" s="155"/>
      <c r="AK19" s="156"/>
      <c r="AL19" s="188"/>
      <c r="AM19" s="188"/>
      <c r="AN19" s="188"/>
      <c r="AO19" s="576"/>
      <c r="AP19" s="576"/>
      <c r="AQ19" s="576"/>
      <c r="AR19" s="576"/>
      <c r="AS19" s="576"/>
      <c r="AT19" s="576"/>
      <c r="AU19" s="576"/>
      <c r="AV19" s="576"/>
      <c r="AW19" s="576"/>
      <c r="AX19" s="576"/>
      <c r="AY19" s="576"/>
      <c r="AZ19" s="576"/>
      <c r="BA19" s="576"/>
      <c r="BB19" s="576"/>
      <c r="BC19" s="576"/>
      <c r="BD19" s="576"/>
      <c r="BE19" s="576"/>
      <c r="BF19" s="576"/>
      <c r="BG19" s="576"/>
      <c r="BH19" s="576"/>
      <c r="BI19" s="576"/>
      <c r="BJ19" s="576"/>
      <c r="BK19" s="576"/>
      <c r="BL19" s="576"/>
      <c r="BM19" s="576"/>
      <c r="BN19" s="576"/>
      <c r="BO19" s="576"/>
      <c r="BP19" s="576"/>
      <c r="BQ19" s="576"/>
      <c r="BR19" s="188"/>
      <c r="BS19" s="188"/>
      <c r="BT19" s="188"/>
      <c r="BU19" s="188"/>
      <c r="BV19" s="188"/>
      <c r="BW19" s="188"/>
      <c r="BX19" s="188"/>
      <c r="BY19" s="188"/>
      <c r="BZ19" s="188"/>
      <c r="CA19" s="788" t="s">
        <v>52</v>
      </c>
      <c r="CB19" s="789"/>
      <c r="CC19" s="824" t="str">
        <f>IF(CI12&lt;=0,"□",IF(AND(BI26&lt;=580000,DQ98&lt;=DR98),"☑","□"))</f>
        <v>□</v>
      </c>
      <c r="CD19" s="825"/>
      <c r="CE19" s="877" t="s">
        <v>243</v>
      </c>
      <c r="CF19" s="877"/>
      <c r="CG19" s="877"/>
      <c r="CH19" s="877"/>
      <c r="CI19" s="877"/>
      <c r="CJ19" s="877"/>
      <c r="CK19" s="877"/>
      <c r="CL19" s="877"/>
      <c r="CM19" s="877"/>
      <c r="CN19" s="877"/>
      <c r="CO19" s="877"/>
      <c r="CP19" s="877"/>
      <c r="CQ19" s="878"/>
      <c r="CR19" s="812" t="s">
        <v>43</v>
      </c>
      <c r="CS19" s="813"/>
      <c r="CT19" s="810" t="s">
        <v>48</v>
      </c>
      <c r="CU19" s="810"/>
      <c r="CV19" s="826" t="s">
        <v>59</v>
      </c>
      <c r="CW19" s="827"/>
      <c r="CX19" s="188"/>
      <c r="CY19" s="120"/>
      <c r="CZ19" s="802"/>
      <c r="DA19" s="13"/>
      <c r="DB19" s="13"/>
      <c r="DC19" s="13"/>
      <c r="DD19" s="13"/>
      <c r="DE19" s="13"/>
      <c r="DF19" s="13"/>
      <c r="DG19" s="3"/>
      <c r="DH19" s="4"/>
      <c r="DI19" s="5"/>
      <c r="DJ19" s="5"/>
    </row>
    <row r="20" spans="1:114" ht="13.5" customHeight="1" x14ac:dyDescent="0.15">
      <c r="A20" s="1"/>
      <c r="B20" s="187"/>
      <c r="C20" s="189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646"/>
      <c r="Y20" s="647"/>
      <c r="Z20" s="647"/>
      <c r="AA20" s="647"/>
      <c r="AB20" s="647"/>
      <c r="AC20" s="647"/>
      <c r="AD20" s="647"/>
      <c r="AE20" s="647"/>
      <c r="AF20" s="647"/>
      <c r="AG20" s="647"/>
      <c r="AH20" s="647"/>
      <c r="AI20" s="647"/>
      <c r="AJ20" s="613" t="s">
        <v>41</v>
      </c>
      <c r="AK20" s="614"/>
      <c r="AL20" s="188"/>
      <c r="AM20" s="188"/>
      <c r="AN20" s="188"/>
      <c r="AO20" s="144"/>
      <c r="AP20" s="580" t="s">
        <v>38</v>
      </c>
      <c r="AQ20" s="580"/>
      <c r="AR20" s="580"/>
      <c r="AS20" s="580"/>
      <c r="AT20" s="580"/>
      <c r="AU20" s="580"/>
      <c r="AV20" s="580"/>
      <c r="AW20" s="580"/>
      <c r="AX20" s="163"/>
      <c r="AY20" s="164"/>
      <c r="AZ20" s="580" t="s">
        <v>39</v>
      </c>
      <c r="BA20" s="580"/>
      <c r="BB20" s="580"/>
      <c r="BC20" s="580"/>
      <c r="BD20" s="580"/>
      <c r="BE20" s="580"/>
      <c r="BF20" s="580"/>
      <c r="BG20" s="580"/>
      <c r="BH20" s="165"/>
      <c r="BI20" s="166"/>
      <c r="BJ20" s="580" t="s">
        <v>40</v>
      </c>
      <c r="BK20" s="580"/>
      <c r="BL20" s="580"/>
      <c r="BM20" s="580"/>
      <c r="BN20" s="580"/>
      <c r="BO20" s="580"/>
      <c r="BP20" s="580"/>
      <c r="BQ20" s="580"/>
      <c r="BR20" s="580"/>
      <c r="BS20" s="580"/>
      <c r="BT20" s="580"/>
      <c r="BU20" s="580"/>
      <c r="BV20" s="580"/>
      <c r="BW20" s="129"/>
      <c r="BX20" s="1"/>
      <c r="BY20" s="1"/>
      <c r="BZ20" s="1"/>
      <c r="CA20" s="790"/>
      <c r="CB20" s="791"/>
      <c r="CC20" s="816"/>
      <c r="CD20" s="817"/>
      <c r="CE20" s="879"/>
      <c r="CF20" s="879"/>
      <c r="CG20" s="879"/>
      <c r="CH20" s="879"/>
      <c r="CI20" s="879"/>
      <c r="CJ20" s="879"/>
      <c r="CK20" s="879"/>
      <c r="CL20" s="879"/>
      <c r="CM20" s="879"/>
      <c r="CN20" s="879"/>
      <c r="CO20" s="879"/>
      <c r="CP20" s="879"/>
      <c r="CQ20" s="880"/>
      <c r="CR20" s="814"/>
      <c r="CS20" s="815"/>
      <c r="CT20" s="811"/>
      <c r="CU20" s="811"/>
      <c r="CV20" s="828"/>
      <c r="CW20" s="829"/>
      <c r="CX20" s="112"/>
      <c r="CY20" s="112"/>
      <c r="CZ20" s="802"/>
      <c r="DA20" s="13"/>
      <c r="DB20" s="13"/>
      <c r="DC20" s="13"/>
      <c r="DD20" s="13"/>
      <c r="DE20" s="13"/>
      <c r="DF20" s="13"/>
      <c r="DG20" s="3"/>
      <c r="DH20" s="4"/>
      <c r="DI20" s="5"/>
      <c r="DJ20" s="5"/>
    </row>
    <row r="21" spans="1:114" ht="17.25" customHeight="1" thickBot="1" x14ac:dyDescent="0.2">
      <c r="A21" s="1"/>
      <c r="B21" s="121"/>
      <c r="C21" s="190"/>
      <c r="D21" s="437"/>
      <c r="E21" s="437"/>
      <c r="F21" s="437"/>
      <c r="G21" s="437"/>
      <c r="H21" s="437"/>
      <c r="I21" s="437"/>
      <c r="J21" s="437"/>
      <c r="K21" s="437"/>
      <c r="L21" s="437"/>
      <c r="M21" s="437"/>
      <c r="N21" s="437"/>
      <c r="O21" s="437"/>
      <c r="P21" s="437"/>
      <c r="Q21" s="437"/>
      <c r="R21" s="437"/>
      <c r="S21" s="437"/>
      <c r="T21" s="437"/>
      <c r="U21" s="437"/>
      <c r="V21" s="437"/>
      <c r="W21" s="437"/>
      <c r="X21" s="648"/>
      <c r="Y21" s="649"/>
      <c r="Z21" s="649"/>
      <c r="AA21" s="649"/>
      <c r="AB21" s="649"/>
      <c r="AC21" s="649"/>
      <c r="AD21" s="649"/>
      <c r="AE21" s="649"/>
      <c r="AF21" s="649"/>
      <c r="AG21" s="649"/>
      <c r="AH21" s="649"/>
      <c r="AI21" s="649"/>
      <c r="AJ21" s="427"/>
      <c r="AK21" s="428"/>
      <c r="AL21" s="122"/>
      <c r="AM21" s="122"/>
      <c r="AN21" s="122"/>
      <c r="AO21" s="455" t="s">
        <v>50</v>
      </c>
      <c r="AP21" s="456"/>
      <c r="AQ21" s="765" t="s">
        <v>58</v>
      </c>
      <c r="AR21" s="766"/>
      <c r="AS21" s="766"/>
      <c r="AT21" s="766"/>
      <c r="AU21" s="766"/>
      <c r="AV21" s="766"/>
      <c r="AW21" s="766"/>
      <c r="AX21" s="767"/>
      <c r="AY21" s="690"/>
      <c r="AZ21" s="691"/>
      <c r="BA21" s="691"/>
      <c r="BB21" s="691"/>
      <c r="BC21" s="691"/>
      <c r="BD21" s="691"/>
      <c r="BE21" s="691"/>
      <c r="BF21" s="691"/>
      <c r="BG21" s="208"/>
      <c r="BH21" s="209"/>
      <c r="BI21" s="779">
        <f>EG74</f>
        <v>0</v>
      </c>
      <c r="BJ21" s="780"/>
      <c r="BK21" s="780"/>
      <c r="BL21" s="780"/>
      <c r="BM21" s="780"/>
      <c r="BN21" s="780"/>
      <c r="BO21" s="780"/>
      <c r="BP21" s="780"/>
      <c r="BQ21" s="780"/>
      <c r="BR21" s="780"/>
      <c r="BS21" s="780"/>
      <c r="BT21" s="780"/>
      <c r="BU21" s="780"/>
      <c r="BV21" s="208"/>
      <c r="BW21" s="210"/>
      <c r="BX21" s="1"/>
      <c r="BY21" s="1"/>
      <c r="BZ21" s="1"/>
      <c r="CA21" s="790"/>
      <c r="CB21" s="791"/>
      <c r="CC21" s="816"/>
      <c r="CD21" s="817"/>
      <c r="CE21" s="879"/>
      <c r="CF21" s="879"/>
      <c r="CG21" s="879"/>
      <c r="CH21" s="879"/>
      <c r="CI21" s="879"/>
      <c r="CJ21" s="879"/>
      <c r="CK21" s="879"/>
      <c r="CL21" s="879"/>
      <c r="CM21" s="879"/>
      <c r="CN21" s="879"/>
      <c r="CO21" s="879"/>
      <c r="CP21" s="879"/>
      <c r="CQ21" s="880"/>
      <c r="CR21" s="814"/>
      <c r="CS21" s="815"/>
      <c r="CT21" s="811"/>
      <c r="CU21" s="811"/>
      <c r="CV21" s="828"/>
      <c r="CW21" s="829"/>
      <c r="CX21" s="112"/>
      <c r="CY21" s="112"/>
      <c r="CZ21" s="802"/>
      <c r="DA21" s="13"/>
      <c r="DB21" s="13"/>
      <c r="DC21" s="13"/>
      <c r="DD21" s="13"/>
      <c r="DE21" s="13"/>
      <c r="DF21" s="13"/>
      <c r="DG21" s="3"/>
      <c r="DH21" s="4"/>
      <c r="DI21" s="5"/>
      <c r="DJ21" s="5"/>
    </row>
    <row r="22" spans="1:114" ht="18.75" customHeight="1" thickBot="1" x14ac:dyDescent="0.2">
      <c r="A22" s="1"/>
      <c r="B22" s="123"/>
      <c r="C22" s="275" t="s">
        <v>60</v>
      </c>
      <c r="D22" s="123"/>
      <c r="E22" s="123"/>
      <c r="F22" s="123"/>
      <c r="G22" s="123"/>
      <c r="H22" s="12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2"/>
      <c r="X22" s="122"/>
      <c r="Y22" s="122"/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459"/>
      <c r="AP22" s="460"/>
      <c r="AQ22" s="768"/>
      <c r="AR22" s="769"/>
      <c r="AS22" s="769"/>
      <c r="AT22" s="769"/>
      <c r="AU22" s="769"/>
      <c r="AV22" s="769"/>
      <c r="AW22" s="769"/>
      <c r="AX22" s="770"/>
      <c r="AY22" s="631"/>
      <c r="AZ22" s="632"/>
      <c r="BA22" s="632"/>
      <c r="BB22" s="632"/>
      <c r="BC22" s="632"/>
      <c r="BD22" s="632"/>
      <c r="BE22" s="632"/>
      <c r="BF22" s="632"/>
      <c r="BG22" s="403" t="s">
        <v>41</v>
      </c>
      <c r="BH22" s="404"/>
      <c r="BI22" s="781"/>
      <c r="BJ22" s="782"/>
      <c r="BK22" s="782"/>
      <c r="BL22" s="782"/>
      <c r="BM22" s="782"/>
      <c r="BN22" s="782"/>
      <c r="BO22" s="782"/>
      <c r="BP22" s="782"/>
      <c r="BQ22" s="782"/>
      <c r="BR22" s="782"/>
      <c r="BS22" s="782"/>
      <c r="BT22" s="782"/>
      <c r="BU22" s="782"/>
      <c r="BV22" s="403" t="s">
        <v>41</v>
      </c>
      <c r="BW22" s="803"/>
      <c r="BX22" s="124"/>
      <c r="BY22" s="124"/>
      <c r="BZ22" s="124"/>
      <c r="CA22" s="790"/>
      <c r="CB22" s="791"/>
      <c r="CC22" s="816" t="str">
        <f>IF(AND(BI26&lt;=580000,DQ98&gt;DR98),"☑","□")</f>
        <v>□</v>
      </c>
      <c r="CD22" s="817"/>
      <c r="CE22" s="453" t="s">
        <v>173</v>
      </c>
      <c r="CF22" s="453"/>
      <c r="CG22" s="453"/>
      <c r="CH22" s="453"/>
      <c r="CI22" s="453"/>
      <c r="CJ22" s="453"/>
      <c r="CK22" s="453"/>
      <c r="CL22" s="453"/>
      <c r="CM22" s="453"/>
      <c r="CN22" s="453"/>
      <c r="CO22" s="453"/>
      <c r="CP22" s="453"/>
      <c r="CQ22" s="454"/>
      <c r="CR22" s="814" t="s">
        <v>44</v>
      </c>
      <c r="CS22" s="815"/>
      <c r="CT22" s="811"/>
      <c r="CU22" s="811"/>
      <c r="CV22" s="830"/>
      <c r="CW22" s="831"/>
      <c r="CX22" s="787" t="s">
        <v>175</v>
      </c>
      <c r="CY22" s="112"/>
      <c r="CZ22" s="802"/>
      <c r="DA22" s="13"/>
      <c r="DB22" s="13"/>
      <c r="DC22" s="13"/>
      <c r="DD22" s="13"/>
      <c r="DE22" s="13"/>
      <c r="DF22" s="13"/>
      <c r="DG22" s="3"/>
      <c r="DH22" s="4"/>
      <c r="DI22" s="5"/>
      <c r="DJ22" s="5"/>
    </row>
    <row r="23" spans="1:114" ht="18" customHeight="1" thickTop="1" x14ac:dyDescent="0.15">
      <c r="A23" s="1"/>
      <c r="B23" s="125"/>
      <c r="C23" s="200"/>
      <c r="D23" s="201"/>
      <c r="E23" s="202"/>
      <c r="F23" s="492" t="str">
        <f>IF(X19&lt;=1320000,"☑","□")</f>
        <v>☑</v>
      </c>
      <c r="G23" s="493"/>
      <c r="H23" s="435" t="s">
        <v>148</v>
      </c>
      <c r="I23" s="435"/>
      <c r="J23" s="435"/>
      <c r="K23" s="435"/>
      <c r="L23" s="435"/>
      <c r="M23" s="435"/>
      <c r="N23" s="435"/>
      <c r="O23" s="435"/>
      <c r="P23" s="435"/>
      <c r="Q23" s="435"/>
      <c r="R23" s="435"/>
      <c r="S23" s="489" t="s">
        <v>126</v>
      </c>
      <c r="T23" s="490"/>
      <c r="U23" s="500"/>
      <c r="V23" s="489" t="s">
        <v>157</v>
      </c>
      <c r="W23" s="490"/>
      <c r="X23" s="490"/>
      <c r="Y23" s="490"/>
      <c r="Z23" s="491"/>
      <c r="AA23" s="1"/>
      <c r="AB23" s="447" t="s">
        <v>69</v>
      </c>
      <c r="AC23" s="448"/>
      <c r="AD23" s="448"/>
      <c r="AE23" s="448"/>
      <c r="AF23" s="448"/>
      <c r="AG23" s="448"/>
      <c r="AH23" s="448"/>
      <c r="AI23" s="448"/>
      <c r="AJ23" s="448"/>
      <c r="AK23" s="449"/>
      <c r="AL23" s="126"/>
      <c r="AM23" s="126"/>
      <c r="AN23" s="126"/>
      <c r="AO23" s="455" t="s">
        <v>51</v>
      </c>
      <c r="AP23" s="456"/>
      <c r="AQ23" s="461" t="s">
        <v>57</v>
      </c>
      <c r="AR23" s="462"/>
      <c r="AS23" s="462"/>
      <c r="AT23" s="462"/>
      <c r="AU23" s="462"/>
      <c r="AV23" s="462"/>
      <c r="AW23" s="462"/>
      <c r="AX23" s="463"/>
      <c r="AY23" s="470">
        <v>0</v>
      </c>
      <c r="AZ23" s="471"/>
      <c r="BA23" s="471"/>
      <c r="BB23" s="471"/>
      <c r="BC23" s="471"/>
      <c r="BD23" s="471"/>
      <c r="BE23" s="471"/>
      <c r="BF23" s="471"/>
      <c r="BG23" s="471"/>
      <c r="BH23" s="472"/>
      <c r="BI23" s="676"/>
      <c r="BJ23" s="676"/>
      <c r="BK23" s="676"/>
      <c r="BL23" s="676"/>
      <c r="BM23" s="676"/>
      <c r="BN23" s="676"/>
      <c r="BO23" s="676"/>
      <c r="BP23" s="676"/>
      <c r="BQ23" s="676"/>
      <c r="BR23" s="676"/>
      <c r="BS23" s="676"/>
      <c r="BT23" s="676"/>
      <c r="BU23" s="676"/>
      <c r="BV23" s="208"/>
      <c r="BW23" s="210"/>
      <c r="BX23" s="124"/>
      <c r="BY23" s="124"/>
      <c r="BZ23" s="124"/>
      <c r="CA23" s="790"/>
      <c r="CB23" s="791"/>
      <c r="CC23" s="816"/>
      <c r="CD23" s="817"/>
      <c r="CE23" s="453"/>
      <c r="CF23" s="453"/>
      <c r="CG23" s="453"/>
      <c r="CH23" s="453"/>
      <c r="CI23" s="453"/>
      <c r="CJ23" s="453"/>
      <c r="CK23" s="453"/>
      <c r="CL23" s="453"/>
      <c r="CM23" s="453"/>
      <c r="CN23" s="453"/>
      <c r="CO23" s="453"/>
      <c r="CP23" s="453"/>
      <c r="CQ23" s="454"/>
      <c r="CR23" s="814"/>
      <c r="CS23" s="815"/>
      <c r="CT23" s="811"/>
      <c r="CU23" s="811"/>
      <c r="CV23" s="832" t="str">
        <f>IF(CI12&lt;=0,"",IF(AND(BI26&lt;=580000,DQ98&lt;=DR98),"①",IF(BI26&lt;=580000,"②",IF(BI26&lt;=950000,"③",IF(BI26&lt;=1330000,"④","")))))</f>
        <v/>
      </c>
      <c r="CW23" s="833"/>
      <c r="CX23" s="787"/>
      <c r="CY23" s="127"/>
      <c r="CZ23" s="802"/>
      <c r="DA23" s="13"/>
      <c r="DB23" s="13"/>
      <c r="DC23" s="13"/>
      <c r="DD23" s="13"/>
      <c r="DE23" s="13"/>
      <c r="DF23" s="13"/>
      <c r="DG23" s="3"/>
      <c r="DH23" s="4"/>
      <c r="DI23" s="5"/>
      <c r="DJ23" s="5"/>
    </row>
    <row r="24" spans="1:114" ht="9" customHeight="1" thickBot="1" x14ac:dyDescent="0.2">
      <c r="A24" s="1"/>
      <c r="B24" s="125"/>
      <c r="C24" s="203"/>
      <c r="D24" s="1"/>
      <c r="E24" s="204"/>
      <c r="F24" s="394" t="str">
        <f>IF(AND(X19&gt;1320000,X19&lt;=3360000),"☑","□")</f>
        <v>□</v>
      </c>
      <c r="G24" s="395"/>
      <c r="H24" s="387" t="s">
        <v>152</v>
      </c>
      <c r="I24" s="387"/>
      <c r="J24" s="387"/>
      <c r="K24" s="387"/>
      <c r="L24" s="284"/>
      <c r="M24" s="387" t="s">
        <v>156</v>
      </c>
      <c r="N24" s="387"/>
      <c r="O24" s="387"/>
      <c r="P24" s="387"/>
      <c r="Q24" s="387"/>
      <c r="R24" s="387"/>
      <c r="S24" s="501"/>
      <c r="T24" s="433"/>
      <c r="U24" s="434"/>
      <c r="V24" s="350" t="s">
        <v>158</v>
      </c>
      <c r="W24" s="351"/>
      <c r="X24" s="351"/>
      <c r="Y24" s="351"/>
      <c r="Z24" s="352"/>
      <c r="AA24" s="1"/>
      <c r="AB24" s="450"/>
      <c r="AC24" s="451"/>
      <c r="AD24" s="451"/>
      <c r="AE24" s="451"/>
      <c r="AF24" s="451"/>
      <c r="AG24" s="451"/>
      <c r="AH24" s="451"/>
      <c r="AI24" s="451"/>
      <c r="AJ24" s="451"/>
      <c r="AK24" s="452"/>
      <c r="AL24" s="126"/>
      <c r="AM24" s="126"/>
      <c r="AN24" s="126"/>
      <c r="AO24" s="457"/>
      <c r="AP24" s="458"/>
      <c r="AQ24" s="464"/>
      <c r="AR24" s="465"/>
      <c r="AS24" s="465"/>
      <c r="AT24" s="465"/>
      <c r="AU24" s="465"/>
      <c r="AV24" s="465"/>
      <c r="AW24" s="465"/>
      <c r="AX24" s="466"/>
      <c r="AY24" s="473"/>
      <c r="AZ24" s="474"/>
      <c r="BA24" s="474"/>
      <c r="BB24" s="474"/>
      <c r="BC24" s="474"/>
      <c r="BD24" s="474"/>
      <c r="BE24" s="474"/>
      <c r="BF24" s="474"/>
      <c r="BG24" s="474"/>
      <c r="BH24" s="475"/>
      <c r="BI24" s="677"/>
      <c r="BJ24" s="677"/>
      <c r="BK24" s="677"/>
      <c r="BL24" s="677"/>
      <c r="BM24" s="677"/>
      <c r="BN24" s="677"/>
      <c r="BO24" s="677"/>
      <c r="BP24" s="677"/>
      <c r="BQ24" s="677"/>
      <c r="BR24" s="677"/>
      <c r="BS24" s="677"/>
      <c r="BT24" s="677"/>
      <c r="BU24" s="677"/>
      <c r="BV24" s="334" t="s">
        <v>41</v>
      </c>
      <c r="BW24" s="581"/>
      <c r="BX24" s="124"/>
      <c r="BY24" s="124"/>
      <c r="BZ24" s="124"/>
      <c r="CA24" s="790"/>
      <c r="CB24" s="791"/>
      <c r="CC24" s="859" t="str">
        <f>IF(AND(BI26&gt;580000,BI26&lt;=950000),"☑","□")</f>
        <v>□</v>
      </c>
      <c r="CD24" s="859"/>
      <c r="CE24" s="862" t="s">
        <v>174</v>
      </c>
      <c r="CF24" s="862"/>
      <c r="CG24" s="862"/>
      <c r="CH24" s="862"/>
      <c r="CI24" s="862"/>
      <c r="CJ24" s="862"/>
      <c r="CK24" s="862"/>
      <c r="CL24" s="862"/>
      <c r="CM24" s="862"/>
      <c r="CN24" s="862"/>
      <c r="CO24" s="862"/>
      <c r="CP24" s="862"/>
      <c r="CQ24" s="862"/>
      <c r="CR24" s="844" t="s">
        <v>46</v>
      </c>
      <c r="CS24" s="844"/>
      <c r="CT24" s="847" t="s">
        <v>49</v>
      </c>
      <c r="CU24" s="848"/>
      <c r="CV24" s="834"/>
      <c r="CW24" s="835"/>
      <c r="CX24" s="787"/>
      <c r="CY24" s="127"/>
      <c r="CZ24" s="802"/>
      <c r="DA24" s="13"/>
      <c r="DB24" s="13"/>
      <c r="DC24" s="13"/>
      <c r="DD24" s="13"/>
      <c r="DE24" s="13"/>
      <c r="DF24" s="13"/>
      <c r="DG24" s="3"/>
      <c r="DH24" s="4"/>
      <c r="DI24" s="5"/>
      <c r="DJ24" s="5"/>
    </row>
    <row r="25" spans="1:114" ht="9" customHeight="1" thickTop="1" thickBot="1" x14ac:dyDescent="0.2">
      <c r="A25" s="1"/>
      <c r="B25" s="125"/>
      <c r="C25" s="203"/>
      <c r="D25" s="1"/>
      <c r="E25" s="204"/>
      <c r="F25" s="396"/>
      <c r="G25" s="397"/>
      <c r="H25" s="388"/>
      <c r="I25" s="388"/>
      <c r="J25" s="388"/>
      <c r="K25" s="388"/>
      <c r="L25" s="285"/>
      <c r="M25" s="388"/>
      <c r="N25" s="388"/>
      <c r="O25" s="388"/>
      <c r="P25" s="388"/>
      <c r="Q25" s="388"/>
      <c r="R25" s="388"/>
      <c r="S25" s="501"/>
      <c r="T25" s="433"/>
      <c r="U25" s="434"/>
      <c r="V25" s="350"/>
      <c r="W25" s="351"/>
      <c r="X25" s="351"/>
      <c r="Y25" s="351"/>
      <c r="Z25" s="352"/>
      <c r="AA25" s="1"/>
      <c r="AB25" s="640" t="str">
        <f>IF(X19&lt;=9000000,"A",IF(X19&lt;=9500000,"B",IF(X19&lt;=10000000,"C","")))</f>
        <v>A</v>
      </c>
      <c r="AC25" s="641"/>
      <c r="AD25" s="641"/>
      <c r="AE25" s="641"/>
      <c r="AF25" s="641"/>
      <c r="AG25" s="641"/>
      <c r="AH25" s="641"/>
      <c r="AI25" s="641"/>
      <c r="AJ25" s="214"/>
      <c r="AK25" s="215"/>
      <c r="AL25" s="126"/>
      <c r="AM25" s="126"/>
      <c r="AN25" s="126"/>
      <c r="AO25" s="459"/>
      <c r="AP25" s="460"/>
      <c r="AQ25" s="467"/>
      <c r="AR25" s="468"/>
      <c r="AS25" s="468"/>
      <c r="AT25" s="468"/>
      <c r="AU25" s="468"/>
      <c r="AV25" s="468"/>
      <c r="AW25" s="468"/>
      <c r="AX25" s="469"/>
      <c r="AY25" s="476"/>
      <c r="AZ25" s="477"/>
      <c r="BA25" s="477"/>
      <c r="BB25" s="477"/>
      <c r="BC25" s="477"/>
      <c r="BD25" s="477"/>
      <c r="BE25" s="477"/>
      <c r="BF25" s="477"/>
      <c r="BG25" s="477"/>
      <c r="BH25" s="478"/>
      <c r="BI25" s="677"/>
      <c r="BJ25" s="677"/>
      <c r="BK25" s="677"/>
      <c r="BL25" s="677"/>
      <c r="BM25" s="677"/>
      <c r="BN25" s="677"/>
      <c r="BO25" s="677"/>
      <c r="BP25" s="677"/>
      <c r="BQ25" s="677"/>
      <c r="BR25" s="677"/>
      <c r="BS25" s="677"/>
      <c r="BT25" s="677"/>
      <c r="BU25" s="677"/>
      <c r="BV25" s="334"/>
      <c r="BW25" s="581"/>
      <c r="BX25" s="124"/>
      <c r="BY25" s="124"/>
      <c r="BZ25" s="124"/>
      <c r="CA25" s="790"/>
      <c r="CB25" s="791"/>
      <c r="CC25" s="860"/>
      <c r="CD25" s="860"/>
      <c r="CE25" s="863"/>
      <c r="CF25" s="863"/>
      <c r="CG25" s="863"/>
      <c r="CH25" s="863"/>
      <c r="CI25" s="863"/>
      <c r="CJ25" s="863"/>
      <c r="CK25" s="863"/>
      <c r="CL25" s="863"/>
      <c r="CM25" s="863"/>
      <c r="CN25" s="863"/>
      <c r="CO25" s="863"/>
      <c r="CP25" s="863"/>
      <c r="CQ25" s="863"/>
      <c r="CR25" s="845"/>
      <c r="CS25" s="845"/>
      <c r="CT25" s="849"/>
      <c r="CU25" s="850"/>
      <c r="CV25" s="834"/>
      <c r="CW25" s="835"/>
      <c r="CX25" s="787"/>
      <c r="CY25" s="127"/>
      <c r="CZ25" s="802"/>
      <c r="DA25" s="13"/>
      <c r="DB25" s="13"/>
      <c r="DC25" s="13"/>
      <c r="DD25" s="13"/>
      <c r="DE25" s="13"/>
      <c r="DF25" s="13"/>
      <c r="DG25" s="3"/>
      <c r="DH25" s="4"/>
      <c r="DI25" s="5"/>
      <c r="DJ25" s="5"/>
    </row>
    <row r="26" spans="1:114" ht="9" customHeight="1" x14ac:dyDescent="0.15">
      <c r="A26" s="1"/>
      <c r="B26" s="125"/>
      <c r="C26" s="203"/>
      <c r="D26" s="1"/>
      <c r="E26" s="204"/>
      <c r="F26" s="394" t="str">
        <f>IF(AND(X19&gt;3360000,X19&lt;=4890000),"☑","□")</f>
        <v>□</v>
      </c>
      <c r="G26" s="395"/>
      <c r="H26" s="387" t="s">
        <v>153</v>
      </c>
      <c r="I26" s="387"/>
      <c r="J26" s="387"/>
      <c r="K26" s="387"/>
      <c r="L26" s="284"/>
      <c r="M26" s="401" t="s">
        <v>149</v>
      </c>
      <c r="N26" s="401"/>
      <c r="O26" s="401"/>
      <c r="P26" s="401"/>
      <c r="Q26" s="401"/>
      <c r="R26" s="402"/>
      <c r="S26" s="501"/>
      <c r="T26" s="433"/>
      <c r="U26" s="434"/>
      <c r="V26" s="438" t="s">
        <v>159</v>
      </c>
      <c r="W26" s="370"/>
      <c r="X26" s="370"/>
      <c r="Y26" s="370"/>
      <c r="Z26" s="502"/>
      <c r="AA26" s="1"/>
      <c r="AB26" s="642"/>
      <c r="AC26" s="643"/>
      <c r="AD26" s="643"/>
      <c r="AE26" s="643"/>
      <c r="AF26" s="643"/>
      <c r="AG26" s="643"/>
      <c r="AH26" s="643"/>
      <c r="AI26" s="643"/>
      <c r="AJ26" s="194"/>
      <c r="AK26" s="216"/>
      <c r="AL26" s="126"/>
      <c r="AM26" s="126"/>
      <c r="AN26" s="126"/>
      <c r="AO26" s="211"/>
      <c r="AP26" s="441" t="s">
        <v>54</v>
      </c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2"/>
      <c r="BI26" s="656">
        <f>BI21+BI23</f>
        <v>0</v>
      </c>
      <c r="BJ26" s="657"/>
      <c r="BK26" s="657"/>
      <c r="BL26" s="657"/>
      <c r="BM26" s="657"/>
      <c r="BN26" s="657"/>
      <c r="BO26" s="657"/>
      <c r="BP26" s="657"/>
      <c r="BQ26" s="657"/>
      <c r="BR26" s="657"/>
      <c r="BS26" s="657"/>
      <c r="BT26" s="657"/>
      <c r="BU26" s="657"/>
      <c r="BV26" s="157"/>
      <c r="BW26" s="158"/>
      <c r="BX26" s="124"/>
      <c r="BY26" s="124"/>
      <c r="BZ26" s="124"/>
      <c r="CA26" s="790"/>
      <c r="CB26" s="791"/>
      <c r="CC26" s="861"/>
      <c r="CD26" s="861"/>
      <c r="CE26" s="864"/>
      <c r="CF26" s="864"/>
      <c r="CG26" s="864"/>
      <c r="CH26" s="864"/>
      <c r="CI26" s="864"/>
      <c r="CJ26" s="864"/>
      <c r="CK26" s="864"/>
      <c r="CL26" s="864"/>
      <c r="CM26" s="864"/>
      <c r="CN26" s="864"/>
      <c r="CO26" s="864"/>
      <c r="CP26" s="864"/>
      <c r="CQ26" s="864"/>
      <c r="CR26" s="846"/>
      <c r="CS26" s="846"/>
      <c r="CT26" s="849"/>
      <c r="CU26" s="850"/>
      <c r="CV26" s="834"/>
      <c r="CW26" s="835"/>
      <c r="CX26" s="787"/>
      <c r="CY26" s="127"/>
      <c r="CZ26" s="802"/>
      <c r="DA26" s="13"/>
      <c r="DB26" s="13"/>
      <c r="DC26" s="13"/>
      <c r="DD26" s="13"/>
      <c r="DE26" s="13"/>
      <c r="DF26" s="13"/>
      <c r="DG26" s="3"/>
      <c r="DH26" s="4"/>
      <c r="DI26" s="5"/>
      <c r="DJ26" s="5"/>
    </row>
    <row r="27" spans="1:114" ht="9" customHeight="1" x14ac:dyDescent="0.15">
      <c r="A27" s="1"/>
      <c r="B27" s="125"/>
      <c r="C27" s="203"/>
      <c r="D27" s="1"/>
      <c r="E27" s="204"/>
      <c r="F27" s="396"/>
      <c r="G27" s="397"/>
      <c r="H27" s="388"/>
      <c r="I27" s="388"/>
      <c r="J27" s="388"/>
      <c r="K27" s="388"/>
      <c r="L27" s="285"/>
      <c r="M27" s="403"/>
      <c r="N27" s="403"/>
      <c r="O27" s="403"/>
      <c r="P27" s="403"/>
      <c r="Q27" s="403"/>
      <c r="R27" s="404"/>
      <c r="S27" s="501"/>
      <c r="T27" s="433"/>
      <c r="U27" s="434"/>
      <c r="V27" s="439"/>
      <c r="W27" s="440"/>
      <c r="X27" s="440"/>
      <c r="Y27" s="440"/>
      <c r="Z27" s="730"/>
      <c r="AA27" s="1"/>
      <c r="AB27" s="642"/>
      <c r="AC27" s="643"/>
      <c r="AD27" s="643"/>
      <c r="AE27" s="643"/>
      <c r="AF27" s="643"/>
      <c r="AG27" s="643"/>
      <c r="AH27" s="643"/>
      <c r="AI27" s="643"/>
      <c r="AJ27" s="194"/>
      <c r="AK27" s="216"/>
      <c r="AL27" s="126"/>
      <c r="AM27" s="126"/>
      <c r="AN27" s="126"/>
      <c r="AO27" s="213"/>
      <c r="AP27" s="443"/>
      <c r="AQ27" s="443"/>
      <c r="AR27" s="443"/>
      <c r="AS27" s="443"/>
      <c r="AT27" s="443"/>
      <c r="AU27" s="443"/>
      <c r="AV27" s="443"/>
      <c r="AW27" s="443"/>
      <c r="AX27" s="443"/>
      <c r="AY27" s="443"/>
      <c r="AZ27" s="443"/>
      <c r="BA27" s="443"/>
      <c r="BB27" s="443"/>
      <c r="BC27" s="443"/>
      <c r="BD27" s="443"/>
      <c r="BE27" s="443"/>
      <c r="BF27" s="443"/>
      <c r="BG27" s="443"/>
      <c r="BH27" s="444"/>
      <c r="BI27" s="658"/>
      <c r="BJ27" s="633"/>
      <c r="BK27" s="633"/>
      <c r="BL27" s="633"/>
      <c r="BM27" s="633"/>
      <c r="BN27" s="633"/>
      <c r="BO27" s="633"/>
      <c r="BP27" s="633"/>
      <c r="BQ27" s="633"/>
      <c r="BR27" s="633"/>
      <c r="BS27" s="633"/>
      <c r="BT27" s="633"/>
      <c r="BU27" s="633"/>
      <c r="BV27" s="124"/>
      <c r="BW27" s="159"/>
      <c r="BX27" s="124"/>
      <c r="BY27" s="124"/>
      <c r="BZ27" s="124"/>
      <c r="CA27" s="790"/>
      <c r="CB27" s="791"/>
      <c r="CC27" s="672" t="str">
        <f>IF(AND(BI26&gt;950000,BI26&lt;=1330000),"☑","□")</f>
        <v>□</v>
      </c>
      <c r="CD27" s="673"/>
      <c r="CE27" s="663" t="s">
        <v>45</v>
      </c>
      <c r="CF27" s="664"/>
      <c r="CG27" s="664"/>
      <c r="CH27" s="664"/>
      <c r="CI27" s="664"/>
      <c r="CJ27" s="664"/>
      <c r="CK27" s="664"/>
      <c r="CL27" s="664"/>
      <c r="CM27" s="664"/>
      <c r="CN27" s="664"/>
      <c r="CO27" s="664"/>
      <c r="CP27" s="664"/>
      <c r="CQ27" s="665"/>
      <c r="CR27" s="838" t="s">
        <v>47</v>
      </c>
      <c r="CS27" s="839"/>
      <c r="CT27" s="849"/>
      <c r="CU27" s="850"/>
      <c r="CV27" s="834"/>
      <c r="CW27" s="835"/>
      <c r="CX27" s="787"/>
      <c r="CY27" s="127"/>
      <c r="CZ27" s="802"/>
      <c r="DA27" s="13"/>
      <c r="DB27" s="13"/>
      <c r="DC27" s="13"/>
      <c r="DD27" s="13"/>
      <c r="DE27" s="13"/>
      <c r="DF27" s="13"/>
      <c r="DG27" s="3"/>
      <c r="DH27" s="4"/>
      <c r="DI27" s="5"/>
      <c r="DJ27" s="5"/>
    </row>
    <row r="28" spans="1:114" ht="9" customHeight="1" x14ac:dyDescent="0.15">
      <c r="A28" s="1"/>
      <c r="B28" s="125"/>
      <c r="C28" s="203"/>
      <c r="D28" s="1"/>
      <c r="E28" s="204"/>
      <c r="F28" s="394" t="str">
        <f>IF(AND(X19&gt;4890000,X19&lt;=6550000),"☑","□")</f>
        <v>□</v>
      </c>
      <c r="G28" s="395"/>
      <c r="H28" s="387" t="s">
        <v>154</v>
      </c>
      <c r="I28" s="387"/>
      <c r="J28" s="387"/>
      <c r="K28" s="387"/>
      <c r="L28" s="284"/>
      <c r="M28" s="387" t="s">
        <v>150</v>
      </c>
      <c r="N28" s="387"/>
      <c r="O28" s="387"/>
      <c r="P28" s="387"/>
      <c r="Q28" s="387"/>
      <c r="R28" s="387"/>
      <c r="S28" s="501"/>
      <c r="T28" s="433"/>
      <c r="U28" s="434"/>
      <c r="V28" s="350" t="s">
        <v>160</v>
      </c>
      <c r="W28" s="351"/>
      <c r="X28" s="351"/>
      <c r="Y28" s="351"/>
      <c r="Z28" s="352"/>
      <c r="AA28" s="1"/>
      <c r="AB28" s="193"/>
      <c r="AC28" s="194"/>
      <c r="AD28" s="504" t="s">
        <v>67</v>
      </c>
      <c r="AE28" s="504"/>
      <c r="AF28" s="504"/>
      <c r="AG28" s="504"/>
      <c r="AH28" s="504"/>
      <c r="AI28" s="504"/>
      <c r="AJ28" s="504"/>
      <c r="AK28" s="505"/>
      <c r="AL28" s="1"/>
      <c r="AM28" s="126"/>
      <c r="AN28" s="126"/>
      <c r="AO28" s="203"/>
      <c r="AP28" s="443"/>
      <c r="AQ28" s="443"/>
      <c r="AR28" s="443"/>
      <c r="AS28" s="443"/>
      <c r="AT28" s="443"/>
      <c r="AU28" s="443"/>
      <c r="AV28" s="443"/>
      <c r="AW28" s="443"/>
      <c r="AX28" s="443"/>
      <c r="AY28" s="443"/>
      <c r="AZ28" s="443"/>
      <c r="BA28" s="443"/>
      <c r="BB28" s="443"/>
      <c r="BC28" s="443"/>
      <c r="BD28" s="443"/>
      <c r="BE28" s="443"/>
      <c r="BF28" s="443"/>
      <c r="BG28" s="443"/>
      <c r="BH28" s="444"/>
      <c r="BI28" s="658"/>
      <c r="BJ28" s="633"/>
      <c r="BK28" s="633"/>
      <c r="BL28" s="633"/>
      <c r="BM28" s="633"/>
      <c r="BN28" s="633"/>
      <c r="BO28" s="633"/>
      <c r="BP28" s="633"/>
      <c r="BQ28" s="633"/>
      <c r="BR28" s="633"/>
      <c r="BS28" s="633"/>
      <c r="BT28" s="633"/>
      <c r="BU28" s="633"/>
      <c r="BV28" s="334" t="s">
        <v>41</v>
      </c>
      <c r="BW28" s="582"/>
      <c r="BX28" s="124"/>
      <c r="BY28" s="124"/>
      <c r="BZ28" s="124"/>
      <c r="CA28" s="790"/>
      <c r="CB28" s="791"/>
      <c r="CC28" s="672"/>
      <c r="CD28" s="673"/>
      <c r="CE28" s="666"/>
      <c r="CF28" s="667"/>
      <c r="CG28" s="667"/>
      <c r="CH28" s="667"/>
      <c r="CI28" s="667"/>
      <c r="CJ28" s="667"/>
      <c r="CK28" s="667"/>
      <c r="CL28" s="667"/>
      <c r="CM28" s="667"/>
      <c r="CN28" s="667"/>
      <c r="CO28" s="667"/>
      <c r="CP28" s="667"/>
      <c r="CQ28" s="668"/>
      <c r="CR28" s="840"/>
      <c r="CS28" s="841"/>
      <c r="CT28" s="849"/>
      <c r="CU28" s="850"/>
      <c r="CV28" s="834"/>
      <c r="CW28" s="835"/>
      <c r="CX28" s="787"/>
      <c r="CY28" s="127"/>
      <c r="CZ28" s="802"/>
      <c r="DA28" s="13"/>
      <c r="DB28" s="13"/>
      <c r="DC28" s="13"/>
      <c r="DD28" s="13"/>
      <c r="DE28" s="13"/>
      <c r="DF28" s="13"/>
      <c r="DG28" s="3"/>
      <c r="DH28" s="4"/>
      <c r="DI28" s="5"/>
      <c r="DJ28" s="5"/>
    </row>
    <row r="29" spans="1:114" ht="9" customHeight="1" thickBot="1" x14ac:dyDescent="0.2">
      <c r="A29" s="1"/>
      <c r="B29" s="125"/>
      <c r="C29" s="203"/>
      <c r="D29" s="1"/>
      <c r="E29" s="204"/>
      <c r="F29" s="396"/>
      <c r="G29" s="397"/>
      <c r="H29" s="388"/>
      <c r="I29" s="388"/>
      <c r="J29" s="388"/>
      <c r="K29" s="388"/>
      <c r="L29" s="285"/>
      <c r="M29" s="388"/>
      <c r="N29" s="388"/>
      <c r="O29" s="388"/>
      <c r="P29" s="388"/>
      <c r="Q29" s="388"/>
      <c r="R29" s="388"/>
      <c r="S29" s="501"/>
      <c r="T29" s="433"/>
      <c r="U29" s="434"/>
      <c r="V29" s="350"/>
      <c r="W29" s="351"/>
      <c r="X29" s="351"/>
      <c r="Y29" s="351"/>
      <c r="Z29" s="352"/>
      <c r="AA29" s="1"/>
      <c r="AB29" s="195"/>
      <c r="AC29" s="196"/>
      <c r="AD29" s="506"/>
      <c r="AE29" s="506"/>
      <c r="AF29" s="506"/>
      <c r="AG29" s="506"/>
      <c r="AH29" s="506"/>
      <c r="AI29" s="506"/>
      <c r="AJ29" s="506"/>
      <c r="AK29" s="507"/>
      <c r="AL29" s="1"/>
      <c r="AM29" s="126"/>
      <c r="AN29" s="126"/>
      <c r="AO29" s="190"/>
      <c r="AP29" s="445"/>
      <c r="AQ29" s="445"/>
      <c r="AR29" s="445"/>
      <c r="AS29" s="445"/>
      <c r="AT29" s="445"/>
      <c r="AU29" s="445"/>
      <c r="AV29" s="445"/>
      <c r="AW29" s="445"/>
      <c r="AX29" s="445"/>
      <c r="AY29" s="445"/>
      <c r="AZ29" s="445"/>
      <c r="BA29" s="445"/>
      <c r="BB29" s="445"/>
      <c r="BC29" s="445"/>
      <c r="BD29" s="445"/>
      <c r="BE29" s="445"/>
      <c r="BF29" s="445"/>
      <c r="BG29" s="445"/>
      <c r="BH29" s="446"/>
      <c r="BI29" s="659"/>
      <c r="BJ29" s="660"/>
      <c r="BK29" s="660"/>
      <c r="BL29" s="660"/>
      <c r="BM29" s="660"/>
      <c r="BN29" s="660"/>
      <c r="BO29" s="660"/>
      <c r="BP29" s="660"/>
      <c r="BQ29" s="660"/>
      <c r="BR29" s="660"/>
      <c r="BS29" s="660"/>
      <c r="BT29" s="660"/>
      <c r="BU29" s="660"/>
      <c r="BV29" s="583"/>
      <c r="BW29" s="584"/>
      <c r="BX29" s="124"/>
      <c r="BY29" s="124"/>
      <c r="BZ29" s="124"/>
      <c r="CA29" s="792"/>
      <c r="CB29" s="793"/>
      <c r="CC29" s="674"/>
      <c r="CD29" s="675"/>
      <c r="CE29" s="669"/>
      <c r="CF29" s="670"/>
      <c r="CG29" s="670"/>
      <c r="CH29" s="670"/>
      <c r="CI29" s="670"/>
      <c r="CJ29" s="670"/>
      <c r="CK29" s="670"/>
      <c r="CL29" s="670"/>
      <c r="CM29" s="670"/>
      <c r="CN29" s="670"/>
      <c r="CO29" s="670"/>
      <c r="CP29" s="670"/>
      <c r="CQ29" s="671"/>
      <c r="CR29" s="842"/>
      <c r="CS29" s="843"/>
      <c r="CT29" s="851"/>
      <c r="CU29" s="852"/>
      <c r="CV29" s="836"/>
      <c r="CW29" s="837"/>
      <c r="CX29" s="787"/>
      <c r="CY29" s="132"/>
      <c r="CZ29" s="802"/>
      <c r="DA29" s="13"/>
      <c r="DB29" s="13"/>
      <c r="DC29" s="13"/>
      <c r="DD29" s="13"/>
      <c r="DE29" s="13"/>
      <c r="DF29" s="13"/>
      <c r="DG29" s="3"/>
      <c r="DH29" s="4"/>
      <c r="DI29" s="5"/>
      <c r="DJ29" s="5"/>
    </row>
    <row r="30" spans="1:114" ht="9" customHeight="1" thickTop="1" thickBot="1" x14ac:dyDescent="0.2">
      <c r="A30" s="282"/>
      <c r="B30" s="125"/>
      <c r="C30" s="432" t="s">
        <v>65</v>
      </c>
      <c r="D30" s="433"/>
      <c r="E30" s="434"/>
      <c r="F30" s="394" t="str">
        <f>IF(AND(X19&gt;6550000,X19&lt;=9000000),"☑","□")</f>
        <v>□</v>
      </c>
      <c r="G30" s="395"/>
      <c r="H30" s="387" t="s">
        <v>155</v>
      </c>
      <c r="I30" s="387"/>
      <c r="J30" s="387"/>
      <c r="K30" s="387"/>
      <c r="L30" s="284"/>
      <c r="M30" s="387" t="s">
        <v>151</v>
      </c>
      <c r="N30" s="387"/>
      <c r="O30" s="387"/>
      <c r="P30" s="387"/>
      <c r="Q30" s="387"/>
      <c r="R30" s="387"/>
      <c r="S30" s="501"/>
      <c r="T30" s="433"/>
      <c r="U30" s="433"/>
      <c r="V30" s="438" t="s">
        <v>161</v>
      </c>
      <c r="W30" s="370"/>
      <c r="X30" s="370"/>
      <c r="Y30" s="370"/>
      <c r="Z30" s="502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26"/>
      <c r="AN30" s="126"/>
      <c r="AO30" s="678" t="s">
        <v>61</v>
      </c>
      <c r="AP30" s="678"/>
      <c r="AQ30" s="678"/>
      <c r="AR30" s="678"/>
      <c r="AS30" s="678"/>
      <c r="AT30" s="678"/>
      <c r="AU30" s="678"/>
      <c r="AV30" s="678"/>
      <c r="AW30" s="678"/>
      <c r="AX30" s="221"/>
      <c r="AY30" s="1"/>
      <c r="AZ30" s="1"/>
      <c r="BA30" s="1"/>
      <c r="BB30" s="1"/>
      <c r="BC30" s="1"/>
      <c r="BD30" s="1"/>
      <c r="BE30" s="1"/>
      <c r="BF30" s="1"/>
      <c r="BG30" s="130"/>
      <c r="BH30" s="153"/>
      <c r="BI30" s="1"/>
      <c r="BJ30" s="1"/>
      <c r="BK30" s="1"/>
      <c r="BL30" s="1"/>
      <c r="BM30" s="1"/>
      <c r="BN30" s="680" t="s">
        <v>140</v>
      </c>
      <c r="BO30" s="1"/>
      <c r="BP30" s="1"/>
      <c r="BQ30" s="1"/>
      <c r="BR30" s="1"/>
      <c r="BS30" s="1"/>
      <c r="BT30" s="1"/>
      <c r="BU30" s="1"/>
      <c r="BV30" s="124"/>
      <c r="BW30" s="131"/>
      <c r="BX30" s="124"/>
      <c r="BY30" s="124"/>
      <c r="BZ30" s="124"/>
      <c r="CA30" s="212"/>
      <c r="CB30" s="212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32"/>
      <c r="CY30" s="132"/>
      <c r="CZ30" s="802"/>
      <c r="DA30" s="13"/>
      <c r="DB30" s="13"/>
      <c r="DC30" s="13"/>
      <c r="DD30" s="13"/>
      <c r="DE30" s="13"/>
      <c r="DF30" s="13"/>
      <c r="DG30" s="3"/>
      <c r="DH30" s="4"/>
      <c r="DI30" s="5"/>
      <c r="DJ30" s="5"/>
    </row>
    <row r="31" spans="1:114" ht="9" customHeight="1" x14ac:dyDescent="0.15">
      <c r="A31" s="282"/>
      <c r="B31" s="125"/>
      <c r="C31" s="432"/>
      <c r="D31" s="433"/>
      <c r="E31" s="434"/>
      <c r="F31" s="396"/>
      <c r="G31" s="397"/>
      <c r="H31" s="388"/>
      <c r="I31" s="388"/>
      <c r="J31" s="388"/>
      <c r="K31" s="388"/>
      <c r="L31" s="285"/>
      <c r="M31" s="388"/>
      <c r="N31" s="388"/>
      <c r="O31" s="388"/>
      <c r="P31" s="388"/>
      <c r="Q31" s="388"/>
      <c r="R31" s="388"/>
      <c r="S31" s="439"/>
      <c r="T31" s="440"/>
      <c r="U31" s="440"/>
      <c r="V31" s="501"/>
      <c r="W31" s="433"/>
      <c r="X31" s="433"/>
      <c r="Y31" s="433"/>
      <c r="Z31" s="503"/>
      <c r="AA31" s="1"/>
      <c r="AB31" s="494" t="s">
        <v>70</v>
      </c>
      <c r="AC31" s="495"/>
      <c r="AD31" s="495"/>
      <c r="AE31" s="495"/>
      <c r="AF31" s="495"/>
      <c r="AG31" s="495"/>
      <c r="AH31" s="495"/>
      <c r="AI31" s="495"/>
      <c r="AJ31" s="495"/>
      <c r="AK31" s="496"/>
      <c r="AL31" s="1"/>
      <c r="AM31" s="126"/>
      <c r="AN31" s="126"/>
      <c r="AO31" s="679"/>
      <c r="AP31" s="679"/>
      <c r="AQ31" s="679"/>
      <c r="AR31" s="679"/>
      <c r="AS31" s="679"/>
      <c r="AT31" s="679"/>
      <c r="AU31" s="679"/>
      <c r="AV31" s="679"/>
      <c r="AW31" s="679"/>
      <c r="AX31" s="179"/>
      <c r="AY31" s="1"/>
      <c r="AZ31" s="1"/>
      <c r="BA31" s="1"/>
      <c r="BB31" s="1"/>
      <c r="BC31" s="1"/>
      <c r="BD31" s="1"/>
      <c r="BE31" s="1"/>
      <c r="BF31" s="1"/>
      <c r="BG31" s="130"/>
      <c r="BH31" s="153"/>
      <c r="BI31" s="1"/>
      <c r="BJ31" s="1"/>
      <c r="BK31" s="1"/>
      <c r="BL31" s="1"/>
      <c r="BM31" s="1"/>
      <c r="BN31" s="681"/>
      <c r="BO31" s="1"/>
      <c r="BP31" s="1"/>
      <c r="BQ31" s="1"/>
      <c r="BR31" s="1"/>
      <c r="BS31" s="1"/>
      <c r="BT31" s="1"/>
      <c r="BU31" s="1"/>
      <c r="BV31" s="124"/>
      <c r="BW31" s="131"/>
      <c r="BX31" s="124"/>
      <c r="BY31" s="124"/>
      <c r="BZ31" s="124"/>
      <c r="CA31" s="212"/>
      <c r="CB31" s="212"/>
      <c r="CC31" s="1"/>
      <c r="CD31" s="1"/>
      <c r="CE31" s="1"/>
      <c r="CF31" s="1"/>
      <c r="CG31" s="1"/>
      <c r="CH31" s="1"/>
      <c r="CI31" s="1"/>
      <c r="CJ31" s="1"/>
      <c r="CK31" s="1"/>
      <c r="CL31" s="650" t="s">
        <v>113</v>
      </c>
      <c r="CM31" s="651"/>
      <c r="CN31" s="651"/>
      <c r="CO31" s="651"/>
      <c r="CP31" s="651"/>
      <c r="CQ31" s="651"/>
      <c r="CR31" s="651"/>
      <c r="CS31" s="651"/>
      <c r="CT31" s="651"/>
      <c r="CU31" s="651"/>
      <c r="CV31" s="651"/>
      <c r="CW31" s="652"/>
      <c r="CX31" s="132"/>
      <c r="CY31" s="132"/>
      <c r="CZ31" s="802"/>
      <c r="DA31" s="13"/>
      <c r="DB31" s="13"/>
      <c r="DC31" s="13"/>
      <c r="DD31" s="13"/>
      <c r="DE31" s="13"/>
      <c r="DF31" s="13"/>
      <c r="DG31" s="3"/>
      <c r="DH31" s="4"/>
      <c r="DI31" s="5"/>
      <c r="DJ31" s="5"/>
    </row>
    <row r="32" spans="1:114" ht="9" customHeight="1" thickBot="1" x14ac:dyDescent="0.2">
      <c r="A32" s="1"/>
      <c r="B32" s="125"/>
      <c r="C32" s="197"/>
      <c r="D32" s="191"/>
      <c r="E32" s="192"/>
      <c r="F32" s="394" t="str">
        <f>IF(AND(X19&gt;9000000,X19&lt;=9500000),"☑","□")</f>
        <v>□</v>
      </c>
      <c r="G32" s="395"/>
      <c r="H32" s="387" t="s">
        <v>146</v>
      </c>
      <c r="I32" s="387"/>
      <c r="J32" s="387"/>
      <c r="K32" s="387"/>
      <c r="L32" s="284"/>
      <c r="M32" s="387" t="s">
        <v>147</v>
      </c>
      <c r="N32" s="387"/>
      <c r="O32" s="387"/>
      <c r="P32" s="387"/>
      <c r="Q32" s="387"/>
      <c r="R32" s="387"/>
      <c r="S32" s="438" t="s">
        <v>127</v>
      </c>
      <c r="T32" s="370"/>
      <c r="U32" s="370"/>
      <c r="V32" s="501"/>
      <c r="W32" s="433"/>
      <c r="X32" s="433"/>
      <c r="Y32" s="433"/>
      <c r="Z32" s="503"/>
      <c r="AA32" s="1"/>
      <c r="AB32" s="497"/>
      <c r="AC32" s="498"/>
      <c r="AD32" s="498"/>
      <c r="AE32" s="498"/>
      <c r="AF32" s="498"/>
      <c r="AG32" s="498"/>
      <c r="AH32" s="498"/>
      <c r="AI32" s="498"/>
      <c r="AJ32" s="498"/>
      <c r="AK32" s="499"/>
      <c r="AL32" s="1"/>
      <c r="AM32" s="126"/>
      <c r="AN32" s="126"/>
      <c r="AO32" s="223"/>
      <c r="AP32" s="221"/>
      <c r="AQ32" s="221"/>
      <c r="AR32" s="221"/>
      <c r="AS32" s="230"/>
      <c r="AT32" s="221"/>
      <c r="AU32" s="221"/>
      <c r="AV32" s="221"/>
      <c r="AW32" s="221"/>
      <c r="AX32" s="221"/>
      <c r="AY32" s="222"/>
      <c r="AZ32" s="222"/>
      <c r="BA32" s="222"/>
      <c r="BB32" s="222"/>
      <c r="BC32" s="222"/>
      <c r="BD32" s="222"/>
      <c r="BE32" s="222"/>
      <c r="BF32" s="222"/>
      <c r="BG32" s="224"/>
      <c r="BH32" s="225"/>
      <c r="BI32" s="222"/>
      <c r="BJ32" s="222"/>
      <c r="BK32" s="222"/>
      <c r="BL32" s="853" t="s">
        <v>68</v>
      </c>
      <c r="BM32" s="853"/>
      <c r="BN32" s="853"/>
      <c r="BO32" s="853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6"/>
      <c r="CK32" s="1"/>
      <c r="CL32" s="653"/>
      <c r="CM32" s="654"/>
      <c r="CN32" s="654"/>
      <c r="CO32" s="654"/>
      <c r="CP32" s="654"/>
      <c r="CQ32" s="654"/>
      <c r="CR32" s="654"/>
      <c r="CS32" s="654"/>
      <c r="CT32" s="654"/>
      <c r="CU32" s="654"/>
      <c r="CV32" s="654"/>
      <c r="CW32" s="655"/>
      <c r="CX32" s="132"/>
      <c r="CY32" s="132"/>
      <c r="CZ32" s="802"/>
      <c r="DA32" s="13"/>
      <c r="DB32" s="13"/>
      <c r="DC32" s="13"/>
      <c r="DD32" s="13"/>
      <c r="DE32" s="13"/>
      <c r="DF32" s="13"/>
      <c r="DG32" s="3"/>
      <c r="DH32" s="4"/>
      <c r="DI32" s="5"/>
      <c r="DJ32" s="5"/>
    </row>
    <row r="33" spans="1:114" ht="9" customHeight="1" x14ac:dyDescent="0.15">
      <c r="A33" s="1"/>
      <c r="B33" s="125"/>
      <c r="C33" s="197"/>
      <c r="D33" s="191"/>
      <c r="E33" s="192"/>
      <c r="F33" s="396"/>
      <c r="G33" s="397"/>
      <c r="H33" s="388"/>
      <c r="I33" s="388"/>
      <c r="J33" s="388"/>
      <c r="K33" s="388"/>
      <c r="L33" s="285"/>
      <c r="M33" s="388"/>
      <c r="N33" s="388"/>
      <c r="O33" s="388"/>
      <c r="P33" s="388"/>
      <c r="Q33" s="388"/>
      <c r="R33" s="388"/>
      <c r="S33" s="439"/>
      <c r="T33" s="440"/>
      <c r="U33" s="440"/>
      <c r="V33" s="501"/>
      <c r="W33" s="433"/>
      <c r="X33" s="433"/>
      <c r="Y33" s="433"/>
      <c r="Z33" s="503"/>
      <c r="AA33" s="1"/>
      <c r="AB33" s="356">
        <f>IF(X19&lt;=1320000,950000,IF(X19&lt;=3360000,880000,IF(X19&lt;=4890000,680000,IF(X19&lt;=6550000,630000,
 IF(X19&lt;=23500000,580000,IF(X19&lt;=24000000,480000,IF(X19&lt;=24500000,320000,IF(X19&lt;=25000000,160000,0))))))))</f>
        <v>950000</v>
      </c>
      <c r="AC33" s="357"/>
      <c r="AD33" s="357"/>
      <c r="AE33" s="357"/>
      <c r="AF33" s="357"/>
      <c r="AG33" s="357"/>
      <c r="AH33" s="357"/>
      <c r="AI33" s="357"/>
      <c r="AJ33" s="205"/>
      <c r="AK33" s="206"/>
      <c r="AL33" s="1"/>
      <c r="AM33" s="126"/>
      <c r="AN33" s="126"/>
      <c r="AO33" s="218"/>
      <c r="AP33" s="227"/>
      <c r="AQ33" s="227"/>
      <c r="AR33" s="227"/>
      <c r="AS33" s="231"/>
      <c r="AT33" s="220"/>
      <c r="AU33" s="220"/>
      <c r="AV33" s="220"/>
      <c r="AW33" s="220"/>
      <c r="AX33" s="220"/>
      <c r="AY33" s="220"/>
      <c r="AZ33" s="220"/>
      <c r="BA33" s="220"/>
      <c r="BB33" s="220"/>
      <c r="BC33" s="220"/>
      <c r="BD33" s="220"/>
      <c r="BE33" s="220"/>
      <c r="BF33" s="220"/>
      <c r="BG33" s="220"/>
      <c r="BH33" s="220"/>
      <c r="BI33" s="220"/>
      <c r="BJ33" s="220"/>
      <c r="BK33" s="220"/>
      <c r="BL33" s="854"/>
      <c r="BM33" s="854"/>
      <c r="BN33" s="854"/>
      <c r="BO33" s="854"/>
      <c r="BP33" s="220"/>
      <c r="BQ33" s="220"/>
      <c r="BR33" s="220"/>
      <c r="BS33" s="220"/>
      <c r="BT33" s="220"/>
      <c r="BU33" s="220"/>
      <c r="BV33" s="220"/>
      <c r="BW33" s="220"/>
      <c r="BX33" s="220"/>
      <c r="BY33" s="220"/>
      <c r="BZ33" s="220"/>
      <c r="CA33" s="220"/>
      <c r="CB33" s="220"/>
      <c r="CC33" s="220"/>
      <c r="CD33" s="220"/>
      <c r="CE33" s="220"/>
      <c r="CF33" s="220"/>
      <c r="CG33" s="220"/>
      <c r="CH33" s="220"/>
      <c r="CI33" s="220"/>
      <c r="CJ33" s="217"/>
      <c r="CK33" s="1"/>
      <c r="CL33" s="656">
        <f>IF(DQ92=5,0,IF(AND(AB25="A",CV23="①"),480000,IF(AND(AB25="A",CV23="②"),380000,IF(AND(AB25="B",CV23="①"),320000,IF(AND(AB25="B",CV23="②"),260000,IF(AND(AB25="C",CV23="①"),160000,IF(AND(AB25="C",CV23="②"),130000,0)))))))</f>
        <v>0</v>
      </c>
      <c r="CM33" s="657"/>
      <c r="CN33" s="657"/>
      <c r="CO33" s="657"/>
      <c r="CP33" s="657"/>
      <c r="CQ33" s="657"/>
      <c r="CR33" s="657"/>
      <c r="CS33" s="657"/>
      <c r="CT33" s="657"/>
      <c r="CU33" s="657"/>
      <c r="CV33" s="661" t="s">
        <v>41</v>
      </c>
      <c r="CW33" s="662"/>
      <c r="CX33" s="132"/>
      <c r="CY33" s="132"/>
      <c r="CZ33" s="802"/>
      <c r="DA33" s="13"/>
      <c r="DB33" s="13"/>
      <c r="DC33" s="13"/>
      <c r="DD33" s="13"/>
      <c r="DE33" s="13"/>
      <c r="DF33" s="13"/>
      <c r="DG33" s="3"/>
      <c r="DH33" s="4"/>
      <c r="DI33" s="5"/>
      <c r="DJ33" s="5"/>
    </row>
    <row r="34" spans="1:114" ht="9" customHeight="1" x14ac:dyDescent="0.15">
      <c r="A34" s="296" t="s">
        <v>125</v>
      </c>
      <c r="B34" s="125"/>
      <c r="C34" s="432" t="s">
        <v>66</v>
      </c>
      <c r="D34" s="433"/>
      <c r="E34" s="434"/>
      <c r="F34" s="394" t="str">
        <f>IF(AND(X19&gt;9500000,X19&lt;=10000000),"☑","□")</f>
        <v>□</v>
      </c>
      <c r="G34" s="395"/>
      <c r="H34" s="387" t="s">
        <v>162</v>
      </c>
      <c r="I34" s="387"/>
      <c r="J34" s="387"/>
      <c r="K34" s="387"/>
      <c r="L34" s="284"/>
      <c r="M34" s="387" t="s">
        <v>163</v>
      </c>
      <c r="N34" s="387"/>
      <c r="O34" s="387"/>
      <c r="P34" s="387"/>
      <c r="Q34" s="387"/>
      <c r="R34" s="387"/>
      <c r="S34" s="438" t="s">
        <v>128</v>
      </c>
      <c r="T34" s="370"/>
      <c r="U34" s="370"/>
      <c r="V34" s="501"/>
      <c r="W34" s="433"/>
      <c r="X34" s="433"/>
      <c r="Y34" s="433"/>
      <c r="Z34" s="503"/>
      <c r="AA34" s="1"/>
      <c r="AB34" s="358"/>
      <c r="AC34" s="359"/>
      <c r="AD34" s="359"/>
      <c r="AE34" s="359"/>
      <c r="AF34" s="359"/>
      <c r="AG34" s="359"/>
      <c r="AH34" s="359"/>
      <c r="AI34" s="359"/>
      <c r="AJ34" s="1"/>
      <c r="AK34" s="207"/>
      <c r="AL34" s="1"/>
      <c r="AM34" s="138"/>
      <c r="AN34" s="126"/>
      <c r="AO34" s="218"/>
      <c r="AP34" s="227"/>
      <c r="AQ34" s="227"/>
      <c r="AR34" s="227"/>
      <c r="AS34" s="405" t="s">
        <v>21</v>
      </c>
      <c r="AT34" s="406"/>
      <c r="AU34" s="406"/>
      <c r="AV34" s="407"/>
      <c r="AW34" s="405" t="s">
        <v>22</v>
      </c>
      <c r="AX34" s="406"/>
      <c r="AY34" s="406"/>
      <c r="AZ34" s="407"/>
      <c r="BA34" s="405" t="s">
        <v>23</v>
      </c>
      <c r="BB34" s="406"/>
      <c r="BC34" s="406"/>
      <c r="BD34" s="407"/>
      <c r="BE34" s="855" t="s">
        <v>71</v>
      </c>
      <c r="BF34" s="855"/>
      <c r="BG34" s="855"/>
      <c r="BH34" s="855"/>
      <c r="BI34" s="855"/>
      <c r="BJ34" s="855"/>
      <c r="BK34" s="855"/>
      <c r="BL34" s="855"/>
      <c r="BM34" s="855"/>
      <c r="BN34" s="855"/>
      <c r="BO34" s="855"/>
      <c r="BP34" s="855"/>
      <c r="BQ34" s="855"/>
      <c r="BR34" s="855"/>
      <c r="BS34" s="855"/>
      <c r="BT34" s="855"/>
      <c r="BU34" s="855"/>
      <c r="BV34" s="855"/>
      <c r="BW34" s="855"/>
      <c r="BX34" s="855"/>
      <c r="BY34" s="855"/>
      <c r="BZ34" s="855"/>
      <c r="CA34" s="855"/>
      <c r="CB34" s="855"/>
      <c r="CC34" s="855"/>
      <c r="CD34" s="855"/>
      <c r="CE34" s="855"/>
      <c r="CF34" s="855"/>
      <c r="CG34" s="855"/>
      <c r="CH34" s="855"/>
      <c r="CI34" s="855"/>
      <c r="CJ34" s="856"/>
      <c r="CK34" s="1"/>
      <c r="CL34" s="658"/>
      <c r="CM34" s="633"/>
      <c r="CN34" s="633"/>
      <c r="CO34" s="633"/>
      <c r="CP34" s="633"/>
      <c r="CQ34" s="633"/>
      <c r="CR34" s="633"/>
      <c r="CS34" s="633"/>
      <c r="CT34" s="633"/>
      <c r="CU34" s="633"/>
      <c r="CV34" s="613"/>
      <c r="CW34" s="614"/>
      <c r="CX34" s="133"/>
      <c r="CY34" s="133"/>
      <c r="CZ34" s="802"/>
      <c r="DA34" s="13"/>
      <c r="DB34" s="13"/>
      <c r="DC34" s="13"/>
      <c r="DD34" s="13"/>
      <c r="DE34" s="13"/>
      <c r="DF34" s="13"/>
      <c r="DG34" s="3"/>
      <c r="DH34" s="4"/>
      <c r="DI34" s="5"/>
      <c r="DJ34" s="5"/>
    </row>
    <row r="35" spans="1:114" ht="9" customHeight="1" thickBot="1" x14ac:dyDescent="0.2">
      <c r="A35" s="296"/>
      <c r="B35" s="125"/>
      <c r="C35" s="432"/>
      <c r="D35" s="433"/>
      <c r="E35" s="434"/>
      <c r="F35" s="396"/>
      <c r="G35" s="397"/>
      <c r="H35" s="388"/>
      <c r="I35" s="388"/>
      <c r="J35" s="388"/>
      <c r="K35" s="388"/>
      <c r="L35" s="285"/>
      <c r="M35" s="388"/>
      <c r="N35" s="388"/>
      <c r="O35" s="388"/>
      <c r="P35" s="388"/>
      <c r="Q35" s="388"/>
      <c r="R35" s="388"/>
      <c r="S35" s="439"/>
      <c r="T35" s="440"/>
      <c r="U35" s="440"/>
      <c r="V35" s="501"/>
      <c r="W35" s="433"/>
      <c r="X35" s="433"/>
      <c r="Y35" s="433"/>
      <c r="Z35" s="503"/>
      <c r="AA35" s="1"/>
      <c r="AB35" s="358"/>
      <c r="AC35" s="359"/>
      <c r="AD35" s="359"/>
      <c r="AE35" s="359"/>
      <c r="AF35" s="359"/>
      <c r="AG35" s="359"/>
      <c r="AH35" s="359"/>
      <c r="AI35" s="359"/>
      <c r="AJ35" s="1"/>
      <c r="AK35" s="207"/>
      <c r="AL35" s="1"/>
      <c r="AM35" s="138"/>
      <c r="AN35" s="126"/>
      <c r="AO35" s="218"/>
      <c r="AP35" s="227"/>
      <c r="AQ35" s="227"/>
      <c r="AR35" s="227"/>
      <c r="AS35" s="408"/>
      <c r="AT35" s="409"/>
      <c r="AU35" s="409"/>
      <c r="AV35" s="410"/>
      <c r="AW35" s="408"/>
      <c r="AX35" s="409"/>
      <c r="AY35" s="409"/>
      <c r="AZ35" s="410"/>
      <c r="BA35" s="408"/>
      <c r="BB35" s="409"/>
      <c r="BC35" s="409"/>
      <c r="BD35" s="410"/>
      <c r="BE35" s="857"/>
      <c r="BF35" s="857"/>
      <c r="BG35" s="857"/>
      <c r="BH35" s="857"/>
      <c r="BI35" s="857"/>
      <c r="BJ35" s="857"/>
      <c r="BK35" s="857"/>
      <c r="BL35" s="857"/>
      <c r="BM35" s="857"/>
      <c r="BN35" s="857"/>
      <c r="BO35" s="857"/>
      <c r="BP35" s="857"/>
      <c r="BQ35" s="857"/>
      <c r="BR35" s="857"/>
      <c r="BS35" s="857"/>
      <c r="BT35" s="857"/>
      <c r="BU35" s="857"/>
      <c r="BV35" s="857"/>
      <c r="BW35" s="857"/>
      <c r="BX35" s="857"/>
      <c r="BY35" s="857"/>
      <c r="BZ35" s="857"/>
      <c r="CA35" s="857"/>
      <c r="CB35" s="857"/>
      <c r="CC35" s="857"/>
      <c r="CD35" s="857"/>
      <c r="CE35" s="857"/>
      <c r="CF35" s="857"/>
      <c r="CG35" s="857"/>
      <c r="CH35" s="857"/>
      <c r="CI35" s="857"/>
      <c r="CJ35" s="858"/>
      <c r="CK35" s="1"/>
      <c r="CL35" s="659"/>
      <c r="CM35" s="660"/>
      <c r="CN35" s="660"/>
      <c r="CO35" s="660"/>
      <c r="CP35" s="660"/>
      <c r="CQ35" s="660"/>
      <c r="CR35" s="660"/>
      <c r="CS35" s="660"/>
      <c r="CT35" s="660"/>
      <c r="CU35" s="660"/>
      <c r="CV35" s="427"/>
      <c r="CW35" s="428"/>
      <c r="CX35" s="134"/>
      <c r="CY35" s="134"/>
      <c r="CZ35" s="802"/>
      <c r="DA35" s="13"/>
      <c r="DB35" s="13"/>
      <c r="DC35" s="13"/>
      <c r="DD35" s="13"/>
      <c r="DE35" s="13"/>
      <c r="DF35" s="13"/>
      <c r="DG35" s="3"/>
      <c r="DH35" s="4"/>
      <c r="DI35" s="5"/>
      <c r="DJ35" s="5"/>
    </row>
    <row r="36" spans="1:114" ht="9" customHeight="1" thickBot="1" x14ac:dyDescent="0.2">
      <c r="A36" s="1"/>
      <c r="B36" s="135"/>
      <c r="C36" s="197"/>
      <c r="D36" s="191"/>
      <c r="E36" s="192"/>
      <c r="F36" s="394" t="str">
        <f>IF(AND(X19&gt;10000000,X19&lt;=23500000),"☑","□")</f>
        <v>□</v>
      </c>
      <c r="G36" s="395"/>
      <c r="H36" s="387" t="s">
        <v>164</v>
      </c>
      <c r="I36" s="387"/>
      <c r="J36" s="387"/>
      <c r="K36" s="387"/>
      <c r="L36" s="284"/>
      <c r="M36" s="401" t="s">
        <v>165</v>
      </c>
      <c r="N36" s="401"/>
      <c r="O36" s="401"/>
      <c r="P36" s="401"/>
      <c r="Q36" s="401"/>
      <c r="R36" s="402"/>
      <c r="S36" s="480"/>
      <c r="T36" s="481"/>
      <c r="U36" s="482"/>
      <c r="V36" s="501"/>
      <c r="W36" s="433"/>
      <c r="X36" s="433"/>
      <c r="Y36" s="433"/>
      <c r="Z36" s="503"/>
      <c r="AA36" s="135"/>
      <c r="AB36" s="360"/>
      <c r="AC36" s="361"/>
      <c r="AD36" s="361"/>
      <c r="AE36" s="361"/>
      <c r="AF36" s="361"/>
      <c r="AG36" s="361"/>
      <c r="AH36" s="361"/>
      <c r="AI36" s="361"/>
      <c r="AJ36" s="427" t="s">
        <v>41</v>
      </c>
      <c r="AK36" s="428"/>
      <c r="AL36" s="135"/>
      <c r="AM36" s="138"/>
      <c r="AN36" s="135"/>
      <c r="AO36" s="218"/>
      <c r="AP36" s="227"/>
      <c r="AQ36" s="227"/>
      <c r="AR36" s="227"/>
      <c r="AS36" s="408"/>
      <c r="AT36" s="409"/>
      <c r="AU36" s="409"/>
      <c r="AV36" s="410"/>
      <c r="AW36" s="408"/>
      <c r="AX36" s="409"/>
      <c r="AY36" s="409"/>
      <c r="AZ36" s="410"/>
      <c r="BA36" s="408"/>
      <c r="BB36" s="409"/>
      <c r="BC36" s="409"/>
      <c r="BD36" s="410"/>
      <c r="BE36" s="429" t="s">
        <v>73</v>
      </c>
      <c r="BF36" s="429"/>
      <c r="BG36" s="429"/>
      <c r="BH36" s="429"/>
      <c r="BI36" s="430" t="s">
        <v>72</v>
      </c>
      <c r="BJ36" s="429"/>
      <c r="BK36" s="429"/>
      <c r="BL36" s="431"/>
      <c r="BM36" s="429" t="s">
        <v>74</v>
      </c>
      <c r="BN36" s="429"/>
      <c r="BO36" s="429"/>
      <c r="BP36" s="429"/>
      <c r="BQ36" s="430" t="s">
        <v>75</v>
      </c>
      <c r="BR36" s="429"/>
      <c r="BS36" s="429"/>
      <c r="BT36" s="431"/>
      <c r="BU36" s="429" t="s">
        <v>76</v>
      </c>
      <c r="BV36" s="429"/>
      <c r="BW36" s="429"/>
      <c r="BX36" s="429"/>
      <c r="BY36" s="430" t="s">
        <v>77</v>
      </c>
      <c r="BZ36" s="429"/>
      <c r="CA36" s="429"/>
      <c r="CB36" s="431"/>
      <c r="CC36" s="430" t="s">
        <v>78</v>
      </c>
      <c r="CD36" s="429"/>
      <c r="CE36" s="429"/>
      <c r="CF36" s="431"/>
      <c r="CG36" s="429" t="s">
        <v>79</v>
      </c>
      <c r="CH36" s="429"/>
      <c r="CI36" s="429"/>
      <c r="CJ36" s="785"/>
      <c r="CK36" s="135"/>
      <c r="CL36" s="804" t="s">
        <v>114</v>
      </c>
      <c r="CM36" s="805"/>
      <c r="CN36" s="805"/>
      <c r="CO36" s="805"/>
      <c r="CP36" s="805"/>
      <c r="CQ36" s="805"/>
      <c r="CR36" s="805"/>
      <c r="CS36" s="805"/>
      <c r="CT36" s="805"/>
      <c r="CU36" s="805"/>
      <c r="CV36" s="805"/>
      <c r="CW36" s="806"/>
      <c r="CX36" s="135"/>
      <c r="CY36" s="135"/>
      <c r="CZ36" s="802"/>
      <c r="DA36" s="13"/>
      <c r="DB36" s="13"/>
      <c r="DC36" s="13"/>
      <c r="DD36" s="13"/>
      <c r="DE36" s="13"/>
      <c r="DF36" s="13"/>
      <c r="DG36" s="3"/>
      <c r="DH36" s="4"/>
      <c r="DI36" s="5"/>
      <c r="DJ36" s="5"/>
    </row>
    <row r="37" spans="1:114" ht="9" customHeight="1" x14ac:dyDescent="0.15">
      <c r="A37" s="1"/>
      <c r="B37" s="135"/>
      <c r="C37" s="197"/>
      <c r="D37" s="191"/>
      <c r="E37" s="192"/>
      <c r="F37" s="396"/>
      <c r="G37" s="397"/>
      <c r="H37" s="388"/>
      <c r="I37" s="388"/>
      <c r="J37" s="388"/>
      <c r="K37" s="388"/>
      <c r="L37" s="285"/>
      <c r="M37" s="403"/>
      <c r="N37" s="403"/>
      <c r="O37" s="403"/>
      <c r="P37" s="403"/>
      <c r="Q37" s="403"/>
      <c r="R37" s="404"/>
      <c r="S37" s="483"/>
      <c r="T37" s="484"/>
      <c r="U37" s="485"/>
      <c r="V37" s="247"/>
      <c r="W37" s="248"/>
      <c r="X37" s="248"/>
      <c r="Y37" s="248"/>
      <c r="Z37" s="250"/>
      <c r="AA37" s="135"/>
      <c r="AB37" s="219"/>
      <c r="AC37" s="219"/>
      <c r="AD37" s="219"/>
      <c r="AE37" s="219"/>
      <c r="AF37" s="219"/>
      <c r="AG37" s="219"/>
      <c r="AH37" s="219"/>
      <c r="AI37" s="219"/>
      <c r="AJ37" s="137"/>
      <c r="AK37" s="137"/>
      <c r="AL37" s="135"/>
      <c r="AM37" s="138"/>
      <c r="AN37" s="135"/>
      <c r="AO37" s="218"/>
      <c r="AP37" s="227"/>
      <c r="AQ37" s="227"/>
      <c r="AR37" s="227"/>
      <c r="AS37" s="411"/>
      <c r="AT37" s="412"/>
      <c r="AU37" s="412"/>
      <c r="AV37" s="413"/>
      <c r="AW37" s="411"/>
      <c r="AX37" s="412"/>
      <c r="AY37" s="412"/>
      <c r="AZ37" s="413"/>
      <c r="BA37" s="411"/>
      <c r="BB37" s="412"/>
      <c r="BC37" s="412"/>
      <c r="BD37" s="413"/>
      <c r="BE37" s="429" t="s">
        <v>80</v>
      </c>
      <c r="BF37" s="429"/>
      <c r="BG37" s="429"/>
      <c r="BH37" s="429"/>
      <c r="BI37" s="430" t="s">
        <v>81</v>
      </c>
      <c r="BJ37" s="429"/>
      <c r="BK37" s="429"/>
      <c r="BL37" s="431"/>
      <c r="BM37" s="429" t="s">
        <v>82</v>
      </c>
      <c r="BN37" s="429"/>
      <c r="BO37" s="429"/>
      <c r="BP37" s="429"/>
      <c r="BQ37" s="430" t="s">
        <v>83</v>
      </c>
      <c r="BR37" s="429"/>
      <c r="BS37" s="429"/>
      <c r="BT37" s="431"/>
      <c r="BU37" s="429" t="s">
        <v>84</v>
      </c>
      <c r="BV37" s="429"/>
      <c r="BW37" s="429"/>
      <c r="BX37" s="429"/>
      <c r="BY37" s="430" t="s">
        <v>85</v>
      </c>
      <c r="BZ37" s="429"/>
      <c r="CA37" s="429"/>
      <c r="CB37" s="431"/>
      <c r="CC37" s="430" t="s">
        <v>86</v>
      </c>
      <c r="CD37" s="429"/>
      <c r="CE37" s="429"/>
      <c r="CF37" s="431"/>
      <c r="CG37" s="429" t="s">
        <v>124</v>
      </c>
      <c r="CH37" s="429"/>
      <c r="CI37" s="429"/>
      <c r="CJ37" s="785"/>
      <c r="CK37" s="135"/>
      <c r="CL37" s="807"/>
      <c r="CM37" s="808"/>
      <c r="CN37" s="808"/>
      <c r="CO37" s="808"/>
      <c r="CP37" s="808"/>
      <c r="CQ37" s="808"/>
      <c r="CR37" s="808"/>
      <c r="CS37" s="808"/>
      <c r="CT37" s="808"/>
      <c r="CU37" s="808"/>
      <c r="CV37" s="808"/>
      <c r="CW37" s="809"/>
      <c r="CX37" s="135"/>
      <c r="CY37" s="135"/>
      <c r="CZ37" s="802"/>
      <c r="DA37" s="13"/>
      <c r="DB37" s="13"/>
      <c r="DC37" s="13"/>
      <c r="DD37" s="13"/>
      <c r="DE37" s="13"/>
      <c r="DF37" s="13"/>
      <c r="DG37" s="3"/>
      <c r="DH37" s="4"/>
      <c r="DI37" s="5"/>
      <c r="DJ37" s="5"/>
    </row>
    <row r="38" spans="1:114" ht="18" customHeight="1" x14ac:dyDescent="0.15">
      <c r="A38" s="1"/>
      <c r="B38" s="135"/>
      <c r="C38" s="197"/>
      <c r="D38" s="191"/>
      <c r="E38" s="192"/>
      <c r="F38" s="508" t="str">
        <f>IF(AND(X19&gt;23500000,X19&lt;=24000000),"☑","□")</f>
        <v>□</v>
      </c>
      <c r="G38" s="509"/>
      <c r="H38" s="924" t="s">
        <v>166</v>
      </c>
      <c r="I38" s="924"/>
      <c r="J38" s="924"/>
      <c r="K38" s="924"/>
      <c r="L38" s="283"/>
      <c r="M38" s="389" t="s">
        <v>167</v>
      </c>
      <c r="N38" s="389"/>
      <c r="O38" s="389"/>
      <c r="P38" s="389"/>
      <c r="Q38" s="389"/>
      <c r="R38" s="389"/>
      <c r="S38" s="483"/>
      <c r="T38" s="484"/>
      <c r="U38" s="485"/>
      <c r="V38" s="350" t="s">
        <v>63</v>
      </c>
      <c r="W38" s="351"/>
      <c r="X38" s="351"/>
      <c r="Y38" s="351"/>
      <c r="Z38" s="352"/>
      <c r="AA38" s="135"/>
      <c r="AB38" s="416" t="s">
        <v>172</v>
      </c>
      <c r="AC38" s="416"/>
      <c r="AD38" s="416"/>
      <c r="AE38" s="416"/>
      <c r="AF38" s="416"/>
      <c r="AG38" s="416"/>
      <c r="AH38" s="416"/>
      <c r="AI38" s="416"/>
      <c r="AJ38" s="416"/>
      <c r="AK38" s="416"/>
      <c r="AL38" s="416"/>
      <c r="AM38" s="138"/>
      <c r="AN38" s="135"/>
      <c r="AO38" s="585" t="s">
        <v>90</v>
      </c>
      <c r="AP38" s="586"/>
      <c r="AQ38" s="414" t="s">
        <v>7</v>
      </c>
      <c r="AR38" s="415"/>
      <c r="AS38" s="398" t="s">
        <v>63</v>
      </c>
      <c r="AT38" s="399"/>
      <c r="AU38" s="399"/>
      <c r="AV38" s="400"/>
      <c r="AW38" s="398" t="s">
        <v>96</v>
      </c>
      <c r="AX38" s="399"/>
      <c r="AY38" s="399"/>
      <c r="AZ38" s="400"/>
      <c r="BA38" s="398" t="s">
        <v>96</v>
      </c>
      <c r="BB38" s="399"/>
      <c r="BC38" s="399"/>
      <c r="BD38" s="400"/>
      <c r="BE38" s="398" t="s">
        <v>99</v>
      </c>
      <c r="BF38" s="399"/>
      <c r="BG38" s="399"/>
      <c r="BH38" s="400"/>
      <c r="BI38" s="398" t="s">
        <v>102</v>
      </c>
      <c r="BJ38" s="399"/>
      <c r="BK38" s="399"/>
      <c r="BL38" s="400"/>
      <c r="BM38" s="398" t="s">
        <v>97</v>
      </c>
      <c r="BN38" s="399"/>
      <c r="BO38" s="399"/>
      <c r="BP38" s="400"/>
      <c r="BQ38" s="398" t="s">
        <v>103</v>
      </c>
      <c r="BR38" s="399"/>
      <c r="BS38" s="399"/>
      <c r="BT38" s="400"/>
      <c r="BU38" s="398" t="s">
        <v>64</v>
      </c>
      <c r="BV38" s="399"/>
      <c r="BW38" s="399"/>
      <c r="BX38" s="400"/>
      <c r="BY38" s="398" t="s">
        <v>104</v>
      </c>
      <c r="BZ38" s="399"/>
      <c r="CA38" s="399"/>
      <c r="CB38" s="400"/>
      <c r="CC38" s="398" t="s">
        <v>109</v>
      </c>
      <c r="CD38" s="399"/>
      <c r="CE38" s="399"/>
      <c r="CF38" s="400"/>
      <c r="CG38" s="398" t="s">
        <v>94</v>
      </c>
      <c r="CH38" s="399"/>
      <c r="CI38" s="399"/>
      <c r="CJ38" s="772"/>
      <c r="CK38" s="135"/>
      <c r="CL38" s="868">
        <f ca="1">IF(DQ92=5,0,IF(CL33&gt;0,0,IF(AB25="A",LOOKUP(BI26,EH92:EQ93,EH93:EQ93),IF(AB25="B",LOOKUP(BI26,EH92:EQ94,EH94:EQ94),IF(AB25="C",LOOKUP(BI26,EH92:EQ95,EH95:EQ95),0)))))</f>
        <v>380000</v>
      </c>
      <c r="CM38" s="869"/>
      <c r="CN38" s="869"/>
      <c r="CO38" s="869"/>
      <c r="CP38" s="869"/>
      <c r="CQ38" s="869"/>
      <c r="CR38" s="869"/>
      <c r="CS38" s="869"/>
      <c r="CT38" s="869"/>
      <c r="CU38" s="869"/>
      <c r="CV38" s="1"/>
      <c r="CW38" s="207"/>
      <c r="CX38" s="136"/>
      <c r="CY38" s="136"/>
      <c r="CZ38" s="802"/>
      <c r="DA38" s="13"/>
      <c r="DB38" s="13"/>
      <c r="DC38" s="13"/>
      <c r="DD38" s="13"/>
      <c r="DE38" s="13"/>
      <c r="DF38" s="13"/>
      <c r="DG38" s="3"/>
      <c r="DH38" s="4"/>
      <c r="DI38" s="5"/>
      <c r="DJ38" s="5"/>
    </row>
    <row r="39" spans="1:114" ht="18" customHeight="1" thickBot="1" x14ac:dyDescent="0.2">
      <c r="A39" s="1"/>
      <c r="B39" s="135"/>
      <c r="C39" s="197"/>
      <c r="D39" s="191"/>
      <c r="E39" s="192"/>
      <c r="F39" s="508" t="str">
        <f>IF(AND(X19&gt;24000000,X19&lt;=24500000),"☑","□")</f>
        <v>□</v>
      </c>
      <c r="G39" s="509"/>
      <c r="H39" s="924" t="s">
        <v>168</v>
      </c>
      <c r="I39" s="924"/>
      <c r="J39" s="924"/>
      <c r="K39" s="924"/>
      <c r="L39" s="283"/>
      <c r="M39" s="389" t="s">
        <v>169</v>
      </c>
      <c r="N39" s="389"/>
      <c r="O39" s="389"/>
      <c r="P39" s="389"/>
      <c r="Q39" s="389"/>
      <c r="R39" s="389"/>
      <c r="S39" s="483"/>
      <c r="T39" s="484"/>
      <c r="U39" s="485"/>
      <c r="V39" s="350" t="s">
        <v>62</v>
      </c>
      <c r="W39" s="351"/>
      <c r="X39" s="351"/>
      <c r="Y39" s="351"/>
      <c r="Z39" s="352"/>
      <c r="AA39" s="135"/>
      <c r="AB39" s="416"/>
      <c r="AC39" s="416"/>
      <c r="AD39" s="416"/>
      <c r="AE39" s="416"/>
      <c r="AF39" s="416"/>
      <c r="AG39" s="416"/>
      <c r="AH39" s="416"/>
      <c r="AI39" s="416"/>
      <c r="AJ39" s="416"/>
      <c r="AK39" s="416"/>
      <c r="AL39" s="416"/>
      <c r="AM39" s="138"/>
      <c r="AN39" s="175" t="s">
        <v>139</v>
      </c>
      <c r="AO39" s="587"/>
      <c r="AP39" s="588"/>
      <c r="AQ39" s="405" t="s">
        <v>8</v>
      </c>
      <c r="AR39" s="406"/>
      <c r="AS39" s="398" t="s">
        <v>62</v>
      </c>
      <c r="AT39" s="399"/>
      <c r="AU39" s="399"/>
      <c r="AV39" s="400"/>
      <c r="AW39" s="398" t="s">
        <v>97</v>
      </c>
      <c r="AX39" s="399"/>
      <c r="AY39" s="399"/>
      <c r="AZ39" s="400"/>
      <c r="BA39" s="398" t="s">
        <v>97</v>
      </c>
      <c r="BB39" s="399"/>
      <c r="BC39" s="399"/>
      <c r="BD39" s="400"/>
      <c r="BE39" s="398" t="s">
        <v>100</v>
      </c>
      <c r="BF39" s="399"/>
      <c r="BG39" s="399"/>
      <c r="BH39" s="400"/>
      <c r="BI39" s="398" t="s">
        <v>103</v>
      </c>
      <c r="BJ39" s="399"/>
      <c r="BK39" s="399"/>
      <c r="BL39" s="400"/>
      <c r="BM39" s="398" t="s">
        <v>105</v>
      </c>
      <c r="BN39" s="399"/>
      <c r="BO39" s="399"/>
      <c r="BP39" s="400"/>
      <c r="BQ39" s="398" t="s">
        <v>107</v>
      </c>
      <c r="BR39" s="399"/>
      <c r="BS39" s="399"/>
      <c r="BT39" s="400"/>
      <c r="BU39" s="398" t="s">
        <v>104</v>
      </c>
      <c r="BV39" s="399"/>
      <c r="BW39" s="399"/>
      <c r="BX39" s="400"/>
      <c r="BY39" s="398" t="s">
        <v>110</v>
      </c>
      <c r="BZ39" s="399"/>
      <c r="CA39" s="399"/>
      <c r="CB39" s="400"/>
      <c r="CC39" s="398" t="s">
        <v>111</v>
      </c>
      <c r="CD39" s="399"/>
      <c r="CE39" s="399"/>
      <c r="CF39" s="400"/>
      <c r="CG39" s="398" t="s">
        <v>112</v>
      </c>
      <c r="CH39" s="399"/>
      <c r="CI39" s="399"/>
      <c r="CJ39" s="772"/>
      <c r="CK39" s="135"/>
      <c r="CL39" s="659"/>
      <c r="CM39" s="660"/>
      <c r="CN39" s="660"/>
      <c r="CO39" s="660"/>
      <c r="CP39" s="660"/>
      <c r="CQ39" s="660"/>
      <c r="CR39" s="660"/>
      <c r="CS39" s="660"/>
      <c r="CT39" s="660"/>
      <c r="CU39" s="660"/>
      <c r="CV39" s="583" t="s">
        <v>41</v>
      </c>
      <c r="CW39" s="584"/>
      <c r="CX39" s="137"/>
      <c r="CY39" s="137"/>
      <c r="CZ39" s="802"/>
      <c r="DA39" s="13"/>
      <c r="DB39" s="13"/>
      <c r="DC39" s="13"/>
      <c r="DD39" s="13"/>
      <c r="DE39" s="13"/>
      <c r="DF39" s="13"/>
      <c r="DG39" s="3"/>
      <c r="DH39" s="4"/>
      <c r="DI39" s="5"/>
      <c r="DJ39" s="5"/>
    </row>
    <row r="40" spans="1:114" ht="18" customHeight="1" x14ac:dyDescent="0.15">
      <c r="A40" s="1"/>
      <c r="B40" s="135"/>
      <c r="C40" s="198"/>
      <c r="D40" s="162"/>
      <c r="E40" s="199"/>
      <c r="F40" s="390" t="str">
        <f>IF(AND(X19&gt;24500000,X19&lt;=25000000),"☑","□")</f>
        <v>□</v>
      </c>
      <c r="G40" s="391"/>
      <c r="H40" s="393" t="s">
        <v>171</v>
      </c>
      <c r="I40" s="393"/>
      <c r="J40" s="393"/>
      <c r="K40" s="393"/>
      <c r="L40" s="286"/>
      <c r="M40" s="392" t="s">
        <v>170</v>
      </c>
      <c r="N40" s="392"/>
      <c r="O40" s="392"/>
      <c r="P40" s="392"/>
      <c r="Q40" s="392"/>
      <c r="R40" s="392"/>
      <c r="S40" s="486"/>
      <c r="T40" s="487"/>
      <c r="U40" s="488"/>
      <c r="V40" s="353" t="s">
        <v>64</v>
      </c>
      <c r="W40" s="354"/>
      <c r="X40" s="354"/>
      <c r="Y40" s="354"/>
      <c r="Z40" s="355"/>
      <c r="AA40" s="135"/>
      <c r="AB40" s="416"/>
      <c r="AC40" s="416"/>
      <c r="AD40" s="416"/>
      <c r="AE40" s="416"/>
      <c r="AF40" s="416"/>
      <c r="AG40" s="416"/>
      <c r="AH40" s="416"/>
      <c r="AI40" s="416"/>
      <c r="AJ40" s="416"/>
      <c r="AK40" s="416"/>
      <c r="AL40" s="416"/>
      <c r="AM40" s="138"/>
      <c r="AN40" s="135"/>
      <c r="AO40" s="587"/>
      <c r="AP40" s="588"/>
      <c r="AQ40" s="408" t="s">
        <v>9</v>
      </c>
      <c r="AR40" s="409"/>
      <c r="AS40" s="398" t="s">
        <v>64</v>
      </c>
      <c r="AT40" s="510"/>
      <c r="AU40" s="510"/>
      <c r="AV40" s="511"/>
      <c r="AW40" s="398" t="s">
        <v>98</v>
      </c>
      <c r="AX40" s="510"/>
      <c r="AY40" s="510"/>
      <c r="AZ40" s="511"/>
      <c r="BA40" s="398" t="s">
        <v>98</v>
      </c>
      <c r="BB40" s="510"/>
      <c r="BC40" s="510"/>
      <c r="BD40" s="511"/>
      <c r="BE40" s="398" t="s">
        <v>101</v>
      </c>
      <c r="BF40" s="510"/>
      <c r="BG40" s="510"/>
      <c r="BH40" s="511"/>
      <c r="BI40" s="398" t="s">
        <v>104</v>
      </c>
      <c r="BJ40" s="510"/>
      <c r="BK40" s="510"/>
      <c r="BL40" s="511"/>
      <c r="BM40" s="398" t="s">
        <v>106</v>
      </c>
      <c r="BN40" s="510"/>
      <c r="BO40" s="510"/>
      <c r="BP40" s="511"/>
      <c r="BQ40" s="398" t="s">
        <v>108</v>
      </c>
      <c r="BR40" s="510"/>
      <c r="BS40" s="510"/>
      <c r="BT40" s="511"/>
      <c r="BU40" s="398" t="s">
        <v>109</v>
      </c>
      <c r="BV40" s="510"/>
      <c r="BW40" s="510"/>
      <c r="BX40" s="511"/>
      <c r="BY40" s="398" t="s">
        <v>111</v>
      </c>
      <c r="BZ40" s="510"/>
      <c r="CA40" s="510"/>
      <c r="CB40" s="511"/>
      <c r="CC40" s="398" t="s">
        <v>112</v>
      </c>
      <c r="CD40" s="510"/>
      <c r="CE40" s="510"/>
      <c r="CF40" s="511"/>
      <c r="CG40" s="398" t="s">
        <v>95</v>
      </c>
      <c r="CH40" s="510"/>
      <c r="CI40" s="510"/>
      <c r="CJ40" s="771"/>
      <c r="CK40" s="140"/>
      <c r="CL40" s="786" t="s">
        <v>176</v>
      </c>
      <c r="CM40" s="786"/>
      <c r="CN40" s="786"/>
      <c r="CO40" s="786"/>
      <c r="CP40" s="786"/>
      <c r="CQ40" s="786"/>
      <c r="CR40" s="786"/>
      <c r="CS40" s="786"/>
      <c r="CT40" s="786"/>
      <c r="CU40" s="786"/>
      <c r="CV40" s="786"/>
      <c r="CW40" s="786"/>
      <c r="CX40" s="786"/>
      <c r="CY40" s="137"/>
      <c r="CZ40" s="802"/>
      <c r="DA40" s="13"/>
      <c r="DB40" s="13"/>
      <c r="DC40" s="13"/>
      <c r="DD40" s="13"/>
      <c r="DE40" s="13"/>
      <c r="DF40" s="13"/>
      <c r="DG40" s="3"/>
      <c r="DH40" s="4"/>
      <c r="DI40" s="5"/>
      <c r="DJ40" s="5"/>
    </row>
    <row r="41" spans="1:114" ht="9.75" customHeight="1" x14ac:dyDescent="0.15">
      <c r="A41" s="1"/>
      <c r="B41" s="135"/>
      <c r="C41" s="191"/>
      <c r="D41" s="191"/>
      <c r="E41" s="19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35"/>
      <c r="AM41" s="138"/>
      <c r="AN41" s="135"/>
      <c r="AO41" s="369" t="s">
        <v>227</v>
      </c>
      <c r="AP41" s="370"/>
      <c r="AQ41" s="370"/>
      <c r="AR41" s="370"/>
      <c r="AS41" s="589" t="s">
        <v>91</v>
      </c>
      <c r="AT41" s="590"/>
      <c r="AU41" s="590"/>
      <c r="AV41" s="590"/>
      <c r="AW41" s="590"/>
      <c r="AX41" s="590"/>
      <c r="AY41" s="590"/>
      <c r="AZ41" s="591"/>
      <c r="BA41" s="208"/>
      <c r="BB41" s="208"/>
      <c r="BC41" s="208"/>
      <c r="BD41" s="208"/>
      <c r="BE41" s="208"/>
      <c r="BF41" s="208"/>
      <c r="BG41" s="208"/>
      <c r="BH41" s="208"/>
      <c r="BI41" s="208"/>
      <c r="BJ41" s="208"/>
      <c r="BK41" s="208"/>
      <c r="BL41" s="208"/>
      <c r="BM41" s="208"/>
      <c r="BN41" s="717" t="s">
        <v>145</v>
      </c>
      <c r="BO41" s="717"/>
      <c r="BP41" s="717"/>
      <c r="BQ41" s="717"/>
      <c r="BR41" s="717"/>
      <c r="BS41" s="717"/>
      <c r="BT41" s="717"/>
      <c r="BU41" s="717"/>
      <c r="BV41" s="717"/>
      <c r="BW41" s="717"/>
      <c r="BX41" s="717"/>
      <c r="BY41" s="208"/>
      <c r="BZ41" s="208"/>
      <c r="CA41" s="208"/>
      <c r="CB41" s="208"/>
      <c r="CC41" s="208"/>
      <c r="CD41" s="208"/>
      <c r="CE41" s="208"/>
      <c r="CF41" s="208"/>
      <c r="CG41" s="208"/>
      <c r="CH41" s="208"/>
      <c r="CI41" s="208"/>
      <c r="CJ41" s="210"/>
      <c r="CK41" s="140"/>
      <c r="CL41" s="786"/>
      <c r="CM41" s="786"/>
      <c r="CN41" s="786"/>
      <c r="CO41" s="786"/>
      <c r="CP41" s="786"/>
      <c r="CQ41" s="786"/>
      <c r="CR41" s="786"/>
      <c r="CS41" s="786"/>
      <c r="CT41" s="786"/>
      <c r="CU41" s="786"/>
      <c r="CV41" s="786"/>
      <c r="CW41" s="786"/>
      <c r="CX41" s="786"/>
      <c r="CY41" s="139"/>
      <c r="CZ41" s="802"/>
      <c r="DA41" s="13"/>
      <c r="DB41" s="13"/>
      <c r="DC41" s="13"/>
      <c r="DD41" s="13"/>
      <c r="DE41" s="13"/>
      <c r="DF41" s="13"/>
      <c r="DG41" s="3"/>
      <c r="DH41" s="4"/>
      <c r="DI41" s="5"/>
      <c r="DJ41" s="5"/>
    </row>
    <row r="42" spans="1:114" ht="9.75" customHeight="1" x14ac:dyDescent="0.15">
      <c r="A42" s="1"/>
      <c r="B42" s="135"/>
      <c r="C42" s="925" t="s">
        <v>177</v>
      </c>
      <c r="D42" s="925"/>
      <c r="E42" s="925"/>
      <c r="F42" s="925"/>
      <c r="G42" s="925"/>
      <c r="H42" s="925"/>
      <c r="I42" s="925"/>
      <c r="J42" s="925"/>
      <c r="K42" s="925"/>
      <c r="L42" s="925"/>
      <c r="M42" s="925"/>
      <c r="N42" s="925"/>
      <c r="O42" s="925"/>
      <c r="P42" s="925"/>
      <c r="Q42" s="925"/>
      <c r="R42" s="925"/>
      <c r="S42" s="925"/>
      <c r="T42" s="925"/>
      <c r="U42" s="925"/>
      <c r="V42" s="925"/>
      <c r="W42" s="925"/>
      <c r="X42" s="925"/>
      <c r="Y42" s="925"/>
      <c r="Z42" s="925"/>
      <c r="AA42" s="925"/>
      <c r="AB42" s="925"/>
      <c r="AC42" s="191"/>
      <c r="AD42" s="191"/>
      <c r="AE42" s="191"/>
      <c r="AF42" s="191"/>
      <c r="AG42" s="191"/>
      <c r="AH42" s="191"/>
      <c r="AI42" s="191"/>
      <c r="AJ42" s="191"/>
      <c r="AK42" s="191"/>
      <c r="AL42" s="135"/>
      <c r="AM42" s="138"/>
      <c r="AN42" s="135"/>
      <c r="AO42" s="371"/>
      <c r="AP42" s="372"/>
      <c r="AQ42" s="372"/>
      <c r="AR42" s="372"/>
      <c r="AS42" s="592"/>
      <c r="AT42" s="593"/>
      <c r="AU42" s="593"/>
      <c r="AV42" s="593"/>
      <c r="AW42" s="593"/>
      <c r="AX42" s="593"/>
      <c r="AY42" s="593"/>
      <c r="AZ42" s="594"/>
      <c r="BA42" s="228"/>
      <c r="BB42" s="228"/>
      <c r="BC42" s="228"/>
      <c r="BD42" s="228"/>
      <c r="BE42" s="228"/>
      <c r="BF42" s="228"/>
      <c r="BG42" s="228"/>
      <c r="BH42" s="228"/>
      <c r="BI42" s="228"/>
      <c r="BJ42" s="228"/>
      <c r="BK42" s="228"/>
      <c r="BL42" s="228"/>
      <c r="BM42" s="228"/>
      <c r="BN42" s="718"/>
      <c r="BO42" s="718"/>
      <c r="BP42" s="718"/>
      <c r="BQ42" s="718"/>
      <c r="BR42" s="718"/>
      <c r="BS42" s="718"/>
      <c r="BT42" s="718"/>
      <c r="BU42" s="718"/>
      <c r="BV42" s="718"/>
      <c r="BW42" s="718"/>
      <c r="BX42" s="718"/>
      <c r="BY42" s="228"/>
      <c r="BZ42" s="228"/>
      <c r="CA42" s="228"/>
      <c r="CB42" s="228"/>
      <c r="CC42" s="228"/>
      <c r="CD42" s="228"/>
      <c r="CE42" s="228"/>
      <c r="CF42" s="228"/>
      <c r="CG42" s="228"/>
      <c r="CH42" s="228"/>
      <c r="CI42" s="228"/>
      <c r="CJ42" s="229"/>
      <c r="CK42" s="135"/>
      <c r="CL42" s="786"/>
      <c r="CM42" s="786"/>
      <c r="CN42" s="786"/>
      <c r="CO42" s="786"/>
      <c r="CP42" s="786"/>
      <c r="CQ42" s="786"/>
      <c r="CR42" s="786"/>
      <c r="CS42" s="786"/>
      <c r="CT42" s="786"/>
      <c r="CU42" s="786"/>
      <c r="CV42" s="786"/>
      <c r="CW42" s="786"/>
      <c r="CX42" s="786"/>
      <c r="CY42" s="139"/>
      <c r="CZ42" s="802"/>
      <c r="DA42" s="13"/>
      <c r="DB42" s="13"/>
      <c r="DC42" s="13"/>
      <c r="DD42" s="13"/>
      <c r="DE42" s="13"/>
      <c r="DF42" s="13"/>
      <c r="DG42" s="3"/>
      <c r="DH42" s="4"/>
      <c r="DI42" s="5"/>
      <c r="DJ42" s="5"/>
    </row>
    <row r="43" spans="1:114" ht="10.5" customHeight="1" x14ac:dyDescent="0.15">
      <c r="A43" s="1"/>
      <c r="B43" s="13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191"/>
      <c r="AD43" s="191"/>
      <c r="AE43" s="191"/>
      <c r="AF43" s="191"/>
      <c r="AG43" s="191"/>
      <c r="AH43" s="191"/>
      <c r="AI43" s="191"/>
      <c r="AJ43" s="191"/>
      <c r="AK43" s="191"/>
      <c r="AL43" s="135"/>
      <c r="AM43" s="138"/>
      <c r="AN43" s="135"/>
      <c r="AO43" s="135"/>
      <c r="AP43" s="191"/>
      <c r="AQ43" s="191"/>
      <c r="AR43" s="19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35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35"/>
      <c r="CZ43" s="802"/>
      <c r="DA43" s="13"/>
      <c r="DB43" s="13"/>
      <c r="DC43" s="13"/>
      <c r="DD43" s="13"/>
      <c r="DE43" s="13"/>
      <c r="DF43" s="13"/>
      <c r="DG43" s="3"/>
      <c r="DH43" s="4"/>
      <c r="DI43" s="5"/>
      <c r="DJ43" s="5"/>
    </row>
    <row r="44" spans="1:114" ht="15.75" customHeight="1" thickBot="1" x14ac:dyDescent="0.2">
      <c r="A44" s="1"/>
      <c r="B44" s="135"/>
      <c r="C44" s="272" t="s">
        <v>235</v>
      </c>
      <c r="D44" s="272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271" t="s">
        <v>195</v>
      </c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  <c r="BR44" s="191"/>
      <c r="BS44" s="191"/>
      <c r="BT44" s="191"/>
      <c r="BU44" s="191"/>
      <c r="BV44" s="191"/>
      <c r="BW44" s="191"/>
      <c r="BX44" s="191"/>
      <c r="BY44" s="191"/>
      <c r="BZ44" s="191"/>
      <c r="CA44" s="191"/>
      <c r="CB44" s="191"/>
      <c r="CC44" s="191"/>
      <c r="CD44" s="191"/>
      <c r="CE44" s="191"/>
      <c r="CF44" s="191"/>
      <c r="CG44" s="191"/>
      <c r="CH44" s="191"/>
      <c r="CI44" s="191"/>
      <c r="CJ44" s="191"/>
      <c r="CK44" s="191"/>
      <c r="CL44" s="191"/>
      <c r="CM44" s="19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37"/>
      <c r="CZ44" s="802"/>
      <c r="DA44" s="13"/>
      <c r="DB44" s="13"/>
      <c r="DC44" s="13"/>
      <c r="DD44" s="13"/>
      <c r="DE44" s="13"/>
      <c r="DF44" s="13"/>
      <c r="DG44" s="3"/>
      <c r="DH44" s="4"/>
      <c r="DI44" s="5"/>
      <c r="DJ44" s="5"/>
    </row>
    <row r="45" spans="1:114" ht="15" customHeight="1" x14ac:dyDescent="0.15">
      <c r="A45" s="1"/>
      <c r="B45" s="135"/>
      <c r="C45" s="232"/>
      <c r="D45" s="233"/>
      <c r="E45" s="233"/>
      <c r="F45" s="479" t="s">
        <v>180</v>
      </c>
      <c r="G45" s="479"/>
      <c r="H45" s="479"/>
      <c r="I45" s="479"/>
      <c r="J45" s="479"/>
      <c r="K45" s="479"/>
      <c r="L45" s="479"/>
      <c r="M45" s="479"/>
      <c r="N45" s="479"/>
      <c r="O45" s="233"/>
      <c r="P45" s="233"/>
      <c r="Q45" s="233"/>
      <c r="R45" s="233"/>
      <c r="S45" s="235"/>
      <c r="T45" s="377" t="s">
        <v>193</v>
      </c>
      <c r="U45" s="378"/>
      <c r="V45" s="378"/>
      <c r="W45" s="378"/>
      <c r="X45" s="378"/>
      <c r="Y45" s="378"/>
      <c r="Z45" s="378"/>
      <c r="AA45" s="378"/>
      <c r="AB45" s="378"/>
      <c r="AC45" s="378"/>
      <c r="AD45" s="378"/>
      <c r="AE45" s="378"/>
      <c r="AF45" s="378"/>
      <c r="AG45" s="378"/>
      <c r="AH45" s="378"/>
      <c r="AI45" s="378"/>
      <c r="AJ45" s="378"/>
      <c r="AK45" s="378"/>
      <c r="AL45" s="378"/>
      <c r="AM45" s="378"/>
      <c r="AN45" s="378"/>
      <c r="AO45" s="378"/>
      <c r="AP45" s="378"/>
      <c r="AQ45" s="379"/>
      <c r="AR45" s="903" t="s">
        <v>181</v>
      </c>
      <c r="AS45" s="903"/>
      <c r="AT45" s="234"/>
      <c r="AU45" s="233"/>
      <c r="AV45" s="716" t="s">
        <v>183</v>
      </c>
      <c r="AW45" s="716"/>
      <c r="AX45" s="716"/>
      <c r="AY45" s="716"/>
      <c r="AZ45" s="716"/>
      <c r="BA45" s="716"/>
      <c r="BB45" s="233"/>
      <c r="BC45" s="235"/>
      <c r="BD45" s="929" t="s">
        <v>185</v>
      </c>
      <c r="BE45" s="930"/>
      <c r="BF45" s="930"/>
      <c r="BG45" s="930"/>
      <c r="BH45" s="930"/>
      <c r="BI45" s="930"/>
      <c r="BJ45" s="930"/>
      <c r="BK45" s="930"/>
      <c r="BL45" s="930"/>
      <c r="BM45" s="930"/>
      <c r="BN45" s="930"/>
      <c r="BO45" s="930"/>
      <c r="BP45" s="930"/>
      <c r="BQ45" s="930"/>
      <c r="BR45" s="930"/>
      <c r="BS45" s="931"/>
      <c r="BT45" s="719" t="s">
        <v>187</v>
      </c>
      <c r="BU45" s="720"/>
      <c r="BV45" s="720"/>
      <c r="BW45" s="720"/>
      <c r="BX45" s="720"/>
      <c r="BY45" s="720"/>
      <c r="BZ45" s="720"/>
      <c r="CA45" s="720"/>
      <c r="CB45" s="720"/>
      <c r="CC45" s="721"/>
      <c r="CD45" s="719" t="s">
        <v>189</v>
      </c>
      <c r="CE45" s="720"/>
      <c r="CF45" s="720"/>
      <c r="CG45" s="720"/>
      <c r="CH45" s="720"/>
      <c r="CI45" s="720"/>
      <c r="CJ45" s="720"/>
      <c r="CK45" s="720"/>
      <c r="CL45" s="720"/>
      <c r="CM45" s="720"/>
      <c r="CN45" s="870" t="s">
        <v>191</v>
      </c>
      <c r="CO45" s="871"/>
      <c r="CP45" s="871"/>
      <c r="CQ45" s="871"/>
      <c r="CR45" s="871"/>
      <c r="CS45" s="871"/>
      <c r="CT45" s="871"/>
      <c r="CU45" s="871"/>
      <c r="CV45" s="871"/>
      <c r="CW45" s="872"/>
      <c r="CX45" s="137"/>
      <c r="CY45" s="137"/>
      <c r="CZ45" s="802"/>
      <c r="DA45" s="13"/>
      <c r="DB45" s="13"/>
      <c r="DC45" s="13"/>
      <c r="DD45" s="13"/>
      <c r="DE45" s="13"/>
      <c r="DF45" s="13"/>
      <c r="DG45" s="3"/>
      <c r="DH45" s="4"/>
      <c r="DI45" s="5"/>
      <c r="DJ45" s="5"/>
    </row>
    <row r="46" spans="1:114" ht="15" customHeight="1" thickBot="1" x14ac:dyDescent="0.2">
      <c r="A46" s="1"/>
      <c r="B46" s="135"/>
      <c r="C46" s="197"/>
      <c r="D46" s="191"/>
      <c r="E46" s="191"/>
      <c r="F46" s="621" t="s">
        <v>179</v>
      </c>
      <c r="G46" s="621"/>
      <c r="H46" s="621"/>
      <c r="I46" s="621"/>
      <c r="J46" s="621"/>
      <c r="K46" s="621"/>
      <c r="L46" s="621"/>
      <c r="M46" s="621"/>
      <c r="N46" s="621"/>
      <c r="O46" s="191"/>
      <c r="P46" s="191"/>
      <c r="Q46" s="191"/>
      <c r="R46" s="236"/>
      <c r="S46" s="237"/>
      <c r="T46" s="380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1"/>
      <c r="AF46" s="381"/>
      <c r="AG46" s="381"/>
      <c r="AH46" s="381"/>
      <c r="AI46" s="381"/>
      <c r="AJ46" s="381"/>
      <c r="AK46" s="381"/>
      <c r="AL46" s="381"/>
      <c r="AM46" s="381"/>
      <c r="AN46" s="381"/>
      <c r="AO46" s="381"/>
      <c r="AP46" s="381"/>
      <c r="AQ46" s="382"/>
      <c r="AR46" s="904" t="s">
        <v>182</v>
      </c>
      <c r="AS46" s="904"/>
      <c r="AT46" s="694" t="s">
        <v>184</v>
      </c>
      <c r="AU46" s="695"/>
      <c r="AV46" s="695"/>
      <c r="AW46" s="695"/>
      <c r="AX46" s="695"/>
      <c r="AY46" s="695"/>
      <c r="AZ46" s="695"/>
      <c r="BA46" s="695"/>
      <c r="BB46" s="695"/>
      <c r="BC46" s="696"/>
      <c r="BD46" s="926" t="s">
        <v>186</v>
      </c>
      <c r="BE46" s="927"/>
      <c r="BF46" s="927"/>
      <c r="BG46" s="927"/>
      <c r="BH46" s="927"/>
      <c r="BI46" s="927"/>
      <c r="BJ46" s="927"/>
      <c r="BK46" s="927"/>
      <c r="BL46" s="927"/>
      <c r="BM46" s="927"/>
      <c r="BN46" s="927"/>
      <c r="BO46" s="927"/>
      <c r="BP46" s="927"/>
      <c r="BQ46" s="927"/>
      <c r="BR46" s="927"/>
      <c r="BS46" s="928"/>
      <c r="BT46" s="799" t="s">
        <v>188</v>
      </c>
      <c r="BU46" s="800"/>
      <c r="BV46" s="800"/>
      <c r="BW46" s="800"/>
      <c r="BX46" s="800"/>
      <c r="BY46" s="800"/>
      <c r="BZ46" s="800"/>
      <c r="CA46" s="800"/>
      <c r="CB46" s="800"/>
      <c r="CC46" s="801"/>
      <c r="CD46" s="694" t="s">
        <v>190</v>
      </c>
      <c r="CE46" s="695"/>
      <c r="CF46" s="695"/>
      <c r="CG46" s="695"/>
      <c r="CH46" s="695"/>
      <c r="CI46" s="695"/>
      <c r="CJ46" s="695"/>
      <c r="CK46" s="695"/>
      <c r="CL46" s="695"/>
      <c r="CM46" s="695"/>
      <c r="CN46" s="873"/>
      <c r="CO46" s="874"/>
      <c r="CP46" s="874"/>
      <c r="CQ46" s="874"/>
      <c r="CR46" s="874"/>
      <c r="CS46" s="874"/>
      <c r="CT46" s="874"/>
      <c r="CU46" s="874"/>
      <c r="CV46" s="874"/>
      <c r="CW46" s="875"/>
      <c r="CX46" s="135"/>
      <c r="CY46" s="135"/>
      <c r="CZ46" s="16"/>
      <c r="DA46" s="13"/>
      <c r="DB46" s="13"/>
      <c r="DC46" s="13"/>
      <c r="DD46" s="13"/>
      <c r="DE46" s="13"/>
      <c r="DF46" s="13"/>
      <c r="DG46" s="3"/>
      <c r="DH46" s="4"/>
      <c r="DI46" s="5"/>
      <c r="DJ46" s="5"/>
    </row>
    <row r="47" spans="1:114" ht="12" customHeight="1" x14ac:dyDescent="0.15">
      <c r="A47" s="1"/>
      <c r="B47" s="135"/>
      <c r="C47" s="368">
        <v>1</v>
      </c>
      <c r="D47" s="351"/>
      <c r="E47" s="373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936"/>
      <c r="T47" s="297" t="str">
        <f>IF(R48&lt;=0,"",IF((LEN(R48)-11&lt;=0),"0",MID(R48,LEN(R48)-11,1)))</f>
        <v/>
      </c>
      <c r="U47" s="297"/>
      <c r="V47" s="297" t="str">
        <f>IF(R48&lt;=0,"",IF((LEN(R48)-10&lt;=0),"0",MID(R48,LEN(R48)-10,1)))</f>
        <v/>
      </c>
      <c r="W47" s="297"/>
      <c r="X47" s="297" t="str">
        <f>IF(R48&lt;=0,"",IF((LEN(R48)-9&lt;=0),"0",MID(R48,LEN(R48)-9,1)))</f>
        <v/>
      </c>
      <c r="Y47" s="297"/>
      <c r="Z47" s="297" t="str">
        <f>IF(R48&lt;=0,"",IF((LEN(R48)-8&lt;=0),"0",MID(R48,LEN(R48)-8,1)))</f>
        <v/>
      </c>
      <c r="AA47" s="297"/>
      <c r="AB47" s="297" t="str">
        <f>IF(R48&lt;=0,"",IF((LEN(R48)-7&lt;=0),"0",MID(R48,LEN(R48)-7,1)))</f>
        <v/>
      </c>
      <c r="AC47" s="297"/>
      <c r="AD47" s="297" t="str">
        <f>IF(R48&lt;=0,"",IF((LEN(R48)-6&lt;=0),"0",MID(R48,LEN(R48)-6,1)))</f>
        <v/>
      </c>
      <c r="AE47" s="297"/>
      <c r="AF47" s="297" t="str">
        <f>IF(R48&lt;=0,"",IF((LEN(R48)-5&lt;=0),"0",MID(R48,LEN(R48)-5,1)))</f>
        <v/>
      </c>
      <c r="AG47" s="297"/>
      <c r="AH47" s="297" t="str">
        <f>IF(R48&lt;=0,"",IF((LEN(R48)-4&lt;=0),"0",MID(R48,LEN(R48)-4,1)))</f>
        <v/>
      </c>
      <c r="AI47" s="297"/>
      <c r="AJ47" s="297" t="str">
        <f>IF(R48&lt;=0,"",IF((LEN(R48)-3&lt;=0),"0",MID(R48,LEN(R48)-3,1)))</f>
        <v/>
      </c>
      <c r="AK47" s="297"/>
      <c r="AL47" s="297" t="str">
        <f>IF(R48&lt;=0,"",IF((LEN(R48)-2&lt;=0),"0",MID(R48,LEN(R48)-2,1)))</f>
        <v/>
      </c>
      <c r="AM47" s="297"/>
      <c r="AN47" s="297" t="str">
        <f>IF(R48&lt;=0,"",IF((LEN(R48)-1&lt;=0),"0",MID(R48,LEN(R48)-1,1)))</f>
        <v/>
      </c>
      <c r="AO47" s="297"/>
      <c r="AP47" s="297" t="str">
        <f>IF(R48&lt;&gt;0,RIGHT(R48,1),"")</f>
        <v/>
      </c>
      <c r="AQ47" s="905"/>
      <c r="AR47" s="342"/>
      <c r="AS47" s="342"/>
      <c r="AT47" s="906" t="s">
        <v>30</v>
      </c>
      <c r="AU47" s="342"/>
      <c r="AV47" s="342"/>
      <c r="AW47" s="389" t="s">
        <v>4</v>
      </c>
      <c r="AX47" s="342"/>
      <c r="AY47" s="342"/>
      <c r="AZ47" s="389" t="s">
        <v>192</v>
      </c>
      <c r="BA47" s="342"/>
      <c r="BB47" s="342"/>
      <c r="BC47" s="876" t="s">
        <v>6</v>
      </c>
      <c r="BD47" s="374"/>
      <c r="BE47" s="374"/>
      <c r="BF47" s="374"/>
      <c r="BG47" s="374"/>
      <c r="BH47" s="374"/>
      <c r="BI47" s="374"/>
      <c r="BJ47" s="374"/>
      <c r="BK47" s="374"/>
      <c r="BL47" s="374"/>
      <c r="BM47" s="374"/>
      <c r="BN47" s="374"/>
      <c r="BO47" s="374"/>
      <c r="BP47" s="374"/>
      <c r="BQ47" s="374"/>
      <c r="BR47" s="374"/>
      <c r="BS47" s="374"/>
      <c r="BT47" s="783"/>
      <c r="BU47" s="342"/>
      <c r="BV47" s="342"/>
      <c r="BW47" s="342"/>
      <c r="BX47" s="342"/>
      <c r="BY47" s="342"/>
      <c r="BZ47" s="342"/>
      <c r="CA47" s="342"/>
      <c r="CB47" s="342"/>
      <c r="CC47" s="784"/>
      <c r="CD47" s="722"/>
      <c r="CE47" s="723"/>
      <c r="CF47" s="723"/>
      <c r="CG47" s="723"/>
      <c r="CH47" s="723"/>
      <c r="CI47" s="723"/>
      <c r="CJ47" s="723"/>
      <c r="CK47" s="723"/>
      <c r="CL47" s="266"/>
      <c r="CM47" s="242"/>
      <c r="CN47" s="895">
        <f>IF(CD47&lt;=580000,0,IF(CD47&lt;=850000,630000,IF(CD47&lt;=900000,610000,IF(CD47&lt;=950000,510000,IF(CD47&lt;=1000000,410000,
IF(CD47&lt;=1050000,310000,IF(CD47&lt;=1100000,210000,IF(CD47&lt;=1150000,110000,IF(CD47&lt;=1200000,60000,IF(CD47&lt;=1230000,30000,0))))))))))</f>
        <v>0</v>
      </c>
      <c r="CO47" s="896"/>
      <c r="CP47" s="896"/>
      <c r="CQ47" s="896"/>
      <c r="CR47" s="896"/>
      <c r="CS47" s="896"/>
      <c r="CT47" s="896"/>
      <c r="CU47" s="896"/>
      <c r="CV47" s="267"/>
      <c r="CW47" s="206"/>
      <c r="CX47" s="135"/>
      <c r="CY47" s="135"/>
      <c r="CZ47" s="16"/>
      <c r="DA47" s="176"/>
      <c r="DB47" s="13"/>
      <c r="DC47" s="13"/>
      <c r="DD47" s="13"/>
      <c r="DE47" s="13"/>
      <c r="DF47" s="13"/>
      <c r="DG47" s="3"/>
      <c r="DH47" s="4"/>
      <c r="DI47" s="5"/>
      <c r="DJ47" s="5"/>
    </row>
    <row r="48" spans="1:114" ht="21" customHeight="1" thickBot="1" x14ac:dyDescent="0.2">
      <c r="A48" s="1"/>
      <c r="B48" s="135"/>
      <c r="C48" s="368"/>
      <c r="D48" s="351"/>
      <c r="E48" s="373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932"/>
      <c r="S48" s="933"/>
      <c r="T48" s="297"/>
      <c r="U48" s="297"/>
      <c r="V48" s="297"/>
      <c r="W48" s="297"/>
      <c r="X48" s="297"/>
      <c r="Y48" s="297"/>
      <c r="Z48" s="297"/>
      <c r="AA48" s="297"/>
      <c r="AB48" s="297"/>
      <c r="AC48" s="297"/>
      <c r="AD48" s="297"/>
      <c r="AE48" s="297"/>
      <c r="AF48" s="297"/>
      <c r="AG48" s="297"/>
      <c r="AH48" s="297"/>
      <c r="AI48" s="297"/>
      <c r="AJ48" s="297"/>
      <c r="AK48" s="297"/>
      <c r="AL48" s="297"/>
      <c r="AM48" s="297"/>
      <c r="AN48" s="297"/>
      <c r="AO48" s="297"/>
      <c r="AP48" s="297"/>
      <c r="AQ48" s="905"/>
      <c r="AR48" s="342"/>
      <c r="AS48" s="342"/>
      <c r="AT48" s="906"/>
      <c r="AU48" s="342"/>
      <c r="AV48" s="342"/>
      <c r="AW48" s="389"/>
      <c r="AX48" s="342"/>
      <c r="AY48" s="342"/>
      <c r="AZ48" s="389"/>
      <c r="BA48" s="342"/>
      <c r="BB48" s="342"/>
      <c r="BC48" s="876"/>
      <c r="BD48" s="374"/>
      <c r="BE48" s="374"/>
      <c r="BF48" s="374"/>
      <c r="BG48" s="374"/>
      <c r="BH48" s="374"/>
      <c r="BI48" s="374"/>
      <c r="BJ48" s="374"/>
      <c r="BK48" s="374"/>
      <c r="BL48" s="374"/>
      <c r="BM48" s="374"/>
      <c r="BN48" s="374"/>
      <c r="BO48" s="374"/>
      <c r="BP48" s="374"/>
      <c r="BQ48" s="374"/>
      <c r="BR48" s="374"/>
      <c r="BS48" s="374"/>
      <c r="BT48" s="783"/>
      <c r="BU48" s="342"/>
      <c r="BV48" s="342"/>
      <c r="BW48" s="342"/>
      <c r="BX48" s="342"/>
      <c r="BY48" s="342"/>
      <c r="BZ48" s="342"/>
      <c r="CA48" s="342"/>
      <c r="CB48" s="342"/>
      <c r="CC48" s="784"/>
      <c r="CD48" s="724"/>
      <c r="CE48" s="725"/>
      <c r="CF48" s="725"/>
      <c r="CG48" s="725"/>
      <c r="CH48" s="725"/>
      <c r="CI48" s="725"/>
      <c r="CJ48" s="725"/>
      <c r="CK48" s="725"/>
      <c r="CL48" s="899" t="s">
        <v>41</v>
      </c>
      <c r="CM48" s="900"/>
      <c r="CN48" s="897"/>
      <c r="CO48" s="898"/>
      <c r="CP48" s="898"/>
      <c r="CQ48" s="898"/>
      <c r="CR48" s="898"/>
      <c r="CS48" s="898"/>
      <c r="CT48" s="898"/>
      <c r="CU48" s="898"/>
      <c r="CV48" s="773" t="s">
        <v>41</v>
      </c>
      <c r="CW48" s="774"/>
      <c r="CX48" s="135"/>
      <c r="CY48" s="135"/>
      <c r="CZ48" s="16"/>
      <c r="DA48" s="13"/>
      <c r="DB48" s="13"/>
      <c r="DC48" s="13"/>
      <c r="DD48" s="13"/>
      <c r="DE48" s="13"/>
      <c r="DF48" s="13"/>
      <c r="DG48" s="3"/>
      <c r="DH48" s="4"/>
      <c r="DI48" s="5"/>
      <c r="DJ48" s="5"/>
    </row>
    <row r="49" spans="1:114" ht="12" customHeight="1" x14ac:dyDescent="0.15">
      <c r="A49" s="1"/>
      <c r="B49" s="135"/>
      <c r="C49" s="369">
        <v>2</v>
      </c>
      <c r="D49" s="370"/>
      <c r="E49" s="937"/>
      <c r="F49" s="938"/>
      <c r="G49" s="938"/>
      <c r="H49" s="938"/>
      <c r="I49" s="938"/>
      <c r="J49" s="938"/>
      <c r="K49" s="938"/>
      <c r="L49" s="938"/>
      <c r="M49" s="938"/>
      <c r="N49" s="938"/>
      <c r="O49" s="938"/>
      <c r="P49" s="938"/>
      <c r="Q49" s="938"/>
      <c r="R49" s="938"/>
      <c r="S49" s="939"/>
      <c r="T49" s="383" t="str">
        <f>IF(R50&lt;=0,"",IF((LEN(R50)-11&lt;=0),"0",MID(R50,LEN(R50)-11,1)))</f>
        <v/>
      </c>
      <c r="U49" s="383"/>
      <c r="V49" s="383" t="str">
        <f>IF(R50&lt;=0,"",IF((LEN(R50)-10&lt;=0),"0",MID(R50,LEN(R50)-10,1)))</f>
        <v/>
      </c>
      <c r="W49" s="383"/>
      <c r="X49" s="383" t="str">
        <f>IF(R50&lt;=0,"",IF((LEN(R50)-9&lt;=0),"0",MID(R50,LEN(R50)-9,1)))</f>
        <v/>
      </c>
      <c r="Y49" s="383"/>
      <c r="Z49" s="383" t="str">
        <f>IF(R50&lt;=0,"",IF((LEN(R50)-8&lt;=0),"0",MID(R50,LEN(R50)-8,1)))</f>
        <v/>
      </c>
      <c r="AA49" s="383"/>
      <c r="AB49" s="383" t="str">
        <f>IF(R50&lt;=0,"",IF((LEN(R50)-7&lt;=0),"0",MID(R50,LEN(R50)-7,1)))</f>
        <v/>
      </c>
      <c r="AC49" s="383"/>
      <c r="AD49" s="383" t="str">
        <f>IF(R50&lt;=0,"",IF((LEN(R50)-6&lt;=0),"0",MID(R50,LEN(R50)-6,1)))</f>
        <v/>
      </c>
      <c r="AE49" s="383"/>
      <c r="AF49" s="383" t="str">
        <f>IF(R50&lt;=0,"",IF((LEN(R50)-5&lt;=0),"0",MID(R50,LEN(R50)-5,1)))</f>
        <v/>
      </c>
      <c r="AG49" s="383"/>
      <c r="AH49" s="383" t="str">
        <f>IF(R50&lt;=0,"",IF((LEN(R50)-4&lt;=0),"0",MID(R50,LEN(R50)-4,1)))</f>
        <v/>
      </c>
      <c r="AI49" s="383"/>
      <c r="AJ49" s="383" t="str">
        <f>IF(R50&lt;=0,"",IF((LEN(R50)-3&lt;=0),"0",MID(R50,LEN(R50)-3,1)))</f>
        <v/>
      </c>
      <c r="AK49" s="383"/>
      <c r="AL49" s="383" t="str">
        <f>IF(R50&lt;=0,"",IF((LEN(R50)-2&lt;=0),"0",MID(R50,LEN(R50)-2,1)))</f>
        <v/>
      </c>
      <c r="AM49" s="383"/>
      <c r="AN49" s="383" t="str">
        <f>IF(R50&lt;=0,"",IF((LEN(R50)-1&lt;=0),"0",MID(R50,LEN(R50)-1,1)))</f>
        <v/>
      </c>
      <c r="AO49" s="383"/>
      <c r="AP49" s="383" t="str">
        <f>IF(R50&lt;&gt;0,RIGHT(R50,1),"")</f>
        <v/>
      </c>
      <c r="AQ49" s="384"/>
      <c r="AR49" s="362"/>
      <c r="AS49" s="363"/>
      <c r="AT49" s="340" t="s">
        <v>30</v>
      </c>
      <c r="AU49" s="336"/>
      <c r="AV49" s="336"/>
      <c r="AW49" s="334" t="s">
        <v>4</v>
      </c>
      <c r="AX49" s="336"/>
      <c r="AY49" s="336"/>
      <c r="AZ49" s="334" t="s">
        <v>192</v>
      </c>
      <c r="BA49" s="336"/>
      <c r="BB49" s="336"/>
      <c r="BC49" s="338" t="s">
        <v>6</v>
      </c>
      <c r="BD49" s="332"/>
      <c r="BE49" s="332"/>
      <c r="BF49" s="332"/>
      <c r="BG49" s="332"/>
      <c r="BH49" s="332"/>
      <c r="BI49" s="332"/>
      <c r="BJ49" s="332"/>
      <c r="BK49" s="332"/>
      <c r="BL49" s="332"/>
      <c r="BM49" s="332"/>
      <c r="BN49" s="332"/>
      <c r="BO49" s="332"/>
      <c r="BP49" s="332"/>
      <c r="BQ49" s="332"/>
      <c r="BR49" s="332"/>
      <c r="BS49" s="332"/>
      <c r="BT49" s="794"/>
      <c r="BU49" s="336"/>
      <c r="BV49" s="336"/>
      <c r="BW49" s="336"/>
      <c r="BX49" s="336"/>
      <c r="BY49" s="336"/>
      <c r="BZ49" s="336"/>
      <c r="CA49" s="336"/>
      <c r="CB49" s="336"/>
      <c r="CC49" s="795"/>
      <c r="CD49" s="726"/>
      <c r="CE49" s="727"/>
      <c r="CF49" s="727"/>
      <c r="CG49" s="727"/>
      <c r="CH49" s="727"/>
      <c r="CI49" s="727"/>
      <c r="CJ49" s="727"/>
      <c r="CK49" s="727"/>
      <c r="CL49" s="265"/>
      <c r="CM49" s="255"/>
      <c r="CN49" s="775">
        <f>IF(CD49&lt;=580000,0,IF(CD49&lt;=850000,630000,IF(CD49&lt;=900000,610000,IF(CD49&lt;=950000,510000,IF(CD49&lt;=1000000,410000,
IF(CD49&lt;=1050000,310000,IF(CD49&lt;=1100000,210000,IF(CD49&lt;=1150000,110000,IF(CD49&lt;=1200000,60000,IF(CD49&lt;=1230000,30000,0))))))))))</f>
        <v>0</v>
      </c>
      <c r="CO49" s="776"/>
      <c r="CP49" s="776"/>
      <c r="CQ49" s="776"/>
      <c r="CR49" s="776"/>
      <c r="CS49" s="776"/>
      <c r="CT49" s="776"/>
      <c r="CU49" s="776"/>
      <c r="CV49" s="268"/>
      <c r="CW49" s="249"/>
      <c r="CX49" s="135"/>
      <c r="CY49" s="135"/>
      <c r="CZ49" s="16"/>
      <c r="DA49" s="13"/>
      <c r="DB49" s="13"/>
      <c r="DC49" s="13"/>
      <c r="DD49" s="13"/>
      <c r="DE49" s="13"/>
      <c r="DF49" s="13"/>
      <c r="DG49" s="3"/>
      <c r="DH49" s="4"/>
      <c r="DI49" s="5"/>
      <c r="DJ49" s="5"/>
    </row>
    <row r="50" spans="1:114" ht="21" customHeight="1" thickBot="1" x14ac:dyDescent="0.2">
      <c r="A50" s="1"/>
      <c r="B50" s="135"/>
      <c r="C50" s="371"/>
      <c r="D50" s="372"/>
      <c r="E50" s="375"/>
      <c r="F50" s="376"/>
      <c r="G50" s="376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934"/>
      <c r="S50" s="935"/>
      <c r="T50" s="385"/>
      <c r="U50" s="385"/>
      <c r="V50" s="385"/>
      <c r="W50" s="385"/>
      <c r="X50" s="385"/>
      <c r="Y50" s="385"/>
      <c r="Z50" s="385"/>
      <c r="AA50" s="385"/>
      <c r="AB50" s="385"/>
      <c r="AC50" s="385"/>
      <c r="AD50" s="385"/>
      <c r="AE50" s="385"/>
      <c r="AF50" s="385"/>
      <c r="AG50" s="385"/>
      <c r="AH50" s="385"/>
      <c r="AI50" s="385"/>
      <c r="AJ50" s="385"/>
      <c r="AK50" s="385"/>
      <c r="AL50" s="385"/>
      <c r="AM50" s="385"/>
      <c r="AN50" s="385"/>
      <c r="AO50" s="385"/>
      <c r="AP50" s="385"/>
      <c r="AQ50" s="386"/>
      <c r="AR50" s="337"/>
      <c r="AS50" s="364"/>
      <c r="AT50" s="341"/>
      <c r="AU50" s="337"/>
      <c r="AV50" s="337"/>
      <c r="AW50" s="335"/>
      <c r="AX50" s="337"/>
      <c r="AY50" s="337"/>
      <c r="AZ50" s="335"/>
      <c r="BA50" s="337"/>
      <c r="BB50" s="337"/>
      <c r="BC50" s="339"/>
      <c r="BD50" s="333"/>
      <c r="BE50" s="333"/>
      <c r="BF50" s="333"/>
      <c r="BG50" s="333"/>
      <c r="BH50" s="333"/>
      <c r="BI50" s="333"/>
      <c r="BJ50" s="333"/>
      <c r="BK50" s="333"/>
      <c r="BL50" s="333"/>
      <c r="BM50" s="333"/>
      <c r="BN50" s="333"/>
      <c r="BO50" s="333"/>
      <c r="BP50" s="333"/>
      <c r="BQ50" s="333"/>
      <c r="BR50" s="333"/>
      <c r="BS50" s="333"/>
      <c r="BT50" s="796"/>
      <c r="BU50" s="797"/>
      <c r="BV50" s="797"/>
      <c r="BW50" s="797"/>
      <c r="BX50" s="797"/>
      <c r="BY50" s="797"/>
      <c r="BZ50" s="797"/>
      <c r="CA50" s="797"/>
      <c r="CB50" s="797"/>
      <c r="CC50" s="798"/>
      <c r="CD50" s="728"/>
      <c r="CE50" s="729"/>
      <c r="CF50" s="729"/>
      <c r="CG50" s="729"/>
      <c r="CH50" s="729"/>
      <c r="CI50" s="729"/>
      <c r="CJ50" s="729"/>
      <c r="CK50" s="729"/>
      <c r="CL50" s="901" t="s">
        <v>41</v>
      </c>
      <c r="CM50" s="902"/>
      <c r="CN50" s="777"/>
      <c r="CO50" s="778"/>
      <c r="CP50" s="778"/>
      <c r="CQ50" s="778"/>
      <c r="CR50" s="778"/>
      <c r="CS50" s="778"/>
      <c r="CT50" s="778"/>
      <c r="CU50" s="778"/>
      <c r="CV50" s="773" t="s">
        <v>41</v>
      </c>
      <c r="CW50" s="774"/>
      <c r="CX50" s="135"/>
      <c r="CY50" s="135"/>
      <c r="CZ50" s="16"/>
      <c r="DA50" s="13"/>
      <c r="DB50" s="13"/>
      <c r="DC50" s="13"/>
      <c r="DD50" s="13"/>
      <c r="DE50" s="13"/>
      <c r="DF50" s="13"/>
      <c r="DG50" s="3"/>
      <c r="DH50" s="4"/>
      <c r="DI50" s="5"/>
      <c r="DJ50" s="5"/>
    </row>
    <row r="51" spans="1:114" ht="19.5" customHeight="1" x14ac:dyDescent="0.15">
      <c r="A51" s="1"/>
      <c r="B51" s="135"/>
      <c r="C51" s="273" t="s">
        <v>194</v>
      </c>
      <c r="D51" s="273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  <c r="BH51" s="135"/>
      <c r="BI51" s="135"/>
      <c r="BJ51" s="135"/>
      <c r="BK51" s="135"/>
      <c r="BL51" s="135"/>
      <c r="BM51" s="135"/>
      <c r="BN51" s="135"/>
      <c r="BO51" s="135"/>
      <c r="BP51" s="135"/>
      <c r="BQ51" s="135"/>
      <c r="BR51" s="135"/>
      <c r="BS51" s="135"/>
      <c r="BT51" s="135"/>
      <c r="BU51" s="135"/>
      <c r="BV51" s="135"/>
      <c r="BW51" s="135"/>
      <c r="BX51" s="135"/>
      <c r="BY51" s="135"/>
      <c r="BZ51" s="135"/>
      <c r="CA51" s="135"/>
      <c r="CB51" s="135"/>
      <c r="CC51" s="135"/>
      <c r="CD51" s="135"/>
      <c r="CE51" s="135"/>
      <c r="CF51" s="135"/>
      <c r="CG51" s="135"/>
      <c r="CH51" s="135"/>
      <c r="CI51" s="135"/>
      <c r="CJ51" s="276"/>
      <c r="CK51" s="276"/>
      <c r="CL51" s="276"/>
      <c r="CM51" s="135"/>
      <c r="CN51" s="135"/>
      <c r="CO51" s="135"/>
      <c r="CP51" s="135"/>
      <c r="CQ51" s="135"/>
      <c r="CR51" s="135"/>
      <c r="CS51" s="135"/>
      <c r="CT51" s="135"/>
      <c r="CU51" s="135"/>
      <c r="CV51" s="135"/>
      <c r="CW51" s="277" t="s">
        <v>196</v>
      </c>
      <c r="CX51" s="277"/>
      <c r="CY51" s="135"/>
      <c r="CZ51" s="16"/>
      <c r="DA51" s="13"/>
      <c r="DB51" s="13"/>
      <c r="DC51" s="13"/>
      <c r="DD51" s="13"/>
      <c r="DE51" s="13"/>
      <c r="DF51" s="13"/>
      <c r="DG51" s="3"/>
      <c r="DH51" s="4"/>
      <c r="DI51" s="5"/>
      <c r="DJ51" s="5"/>
    </row>
    <row r="52" spans="1:114" ht="12" customHeight="1" x14ac:dyDescent="0.15">
      <c r="A52" s="103"/>
      <c r="B52" s="160"/>
      <c r="C52" s="365" t="s">
        <v>198</v>
      </c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7"/>
      <c r="X52" s="907" t="s">
        <v>199</v>
      </c>
      <c r="Y52" s="908"/>
      <c r="Z52" s="908"/>
      <c r="AA52" s="908"/>
      <c r="AB52" s="908"/>
      <c r="AC52" s="908"/>
      <c r="AD52" s="908"/>
      <c r="AE52" s="908"/>
      <c r="AF52" s="909"/>
      <c r="AG52" s="907" t="s">
        <v>200</v>
      </c>
      <c r="AH52" s="908"/>
      <c r="AI52" s="908"/>
      <c r="AJ52" s="908"/>
      <c r="AK52" s="908"/>
      <c r="AL52" s="908"/>
      <c r="AM52" s="908"/>
      <c r="AN52" s="908"/>
      <c r="AO52" s="909"/>
      <c r="AP52" s="907" t="s">
        <v>201</v>
      </c>
      <c r="AQ52" s="908"/>
      <c r="AR52" s="908"/>
      <c r="AS52" s="908"/>
      <c r="AT52" s="908"/>
      <c r="AU52" s="908"/>
      <c r="AV52" s="908"/>
      <c r="AW52" s="909"/>
      <c r="AX52" s="910" t="s">
        <v>202</v>
      </c>
      <c r="AY52" s="911"/>
      <c r="AZ52" s="911"/>
      <c r="BA52" s="911"/>
      <c r="BB52" s="911"/>
      <c r="BC52" s="911"/>
      <c r="BD52" s="911"/>
      <c r="BE52" s="912"/>
      <c r="BF52" s="907" t="s">
        <v>203</v>
      </c>
      <c r="BG52" s="908"/>
      <c r="BH52" s="908"/>
      <c r="BI52" s="908"/>
      <c r="BJ52" s="908"/>
      <c r="BK52" s="908"/>
      <c r="BL52" s="908"/>
      <c r="BM52" s="908"/>
      <c r="BN52" s="909"/>
      <c r="BO52" s="907" t="s">
        <v>204</v>
      </c>
      <c r="BP52" s="908"/>
      <c r="BQ52" s="908"/>
      <c r="BR52" s="908"/>
      <c r="BS52" s="908"/>
      <c r="BT52" s="908"/>
      <c r="BU52" s="908"/>
      <c r="BV52" s="908"/>
      <c r="BW52" s="909"/>
      <c r="BX52" s="907" t="s">
        <v>205</v>
      </c>
      <c r="BY52" s="908"/>
      <c r="BZ52" s="908"/>
      <c r="CA52" s="908"/>
      <c r="CB52" s="908"/>
      <c r="CC52" s="908"/>
      <c r="CD52" s="908"/>
      <c r="CE52" s="908"/>
      <c r="CF52" s="909"/>
      <c r="CG52" s="889" t="s">
        <v>206</v>
      </c>
      <c r="CH52" s="890"/>
      <c r="CI52" s="890"/>
      <c r="CJ52" s="890"/>
      <c r="CK52" s="890"/>
      <c r="CL52" s="890"/>
      <c r="CM52" s="890"/>
      <c r="CN52" s="891"/>
      <c r="CO52" s="889" t="s">
        <v>207</v>
      </c>
      <c r="CP52" s="890"/>
      <c r="CQ52" s="890"/>
      <c r="CR52" s="890"/>
      <c r="CS52" s="890"/>
      <c r="CT52" s="890"/>
      <c r="CU52" s="890"/>
      <c r="CV52" s="891"/>
      <c r="CW52" s="184"/>
      <c r="CX52" s="161"/>
      <c r="CY52" s="135"/>
      <c r="CZ52" s="105"/>
      <c r="DA52" s="13"/>
      <c r="DB52" s="13"/>
      <c r="DC52" s="13"/>
      <c r="DD52" s="13"/>
      <c r="DE52" s="13"/>
      <c r="DF52" s="13"/>
      <c r="DG52" s="3"/>
      <c r="DH52" s="4"/>
      <c r="DI52" s="5"/>
      <c r="DJ52" s="5"/>
    </row>
    <row r="53" spans="1:114" ht="12" customHeight="1" x14ac:dyDescent="0.15">
      <c r="A53" s="103"/>
      <c r="B53" s="160"/>
      <c r="C53" s="365" t="s">
        <v>197</v>
      </c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  <c r="V53" s="366"/>
      <c r="W53" s="367"/>
      <c r="X53" s="892" t="s">
        <v>208</v>
      </c>
      <c r="Y53" s="893"/>
      <c r="Z53" s="893"/>
      <c r="AA53" s="893"/>
      <c r="AB53" s="893"/>
      <c r="AC53" s="893"/>
      <c r="AD53" s="893"/>
      <c r="AE53" s="893"/>
      <c r="AF53" s="894"/>
      <c r="AG53" s="892" t="s">
        <v>209</v>
      </c>
      <c r="AH53" s="893"/>
      <c r="AI53" s="893"/>
      <c r="AJ53" s="893"/>
      <c r="AK53" s="893"/>
      <c r="AL53" s="893"/>
      <c r="AM53" s="893"/>
      <c r="AN53" s="893"/>
      <c r="AO53" s="894"/>
      <c r="AP53" s="892" t="s">
        <v>210</v>
      </c>
      <c r="AQ53" s="893"/>
      <c r="AR53" s="893"/>
      <c r="AS53" s="893"/>
      <c r="AT53" s="893"/>
      <c r="AU53" s="893"/>
      <c r="AV53" s="893"/>
      <c r="AW53" s="894"/>
      <c r="AX53" s="892" t="s">
        <v>211</v>
      </c>
      <c r="AY53" s="893"/>
      <c r="AZ53" s="893"/>
      <c r="BA53" s="893"/>
      <c r="BB53" s="893"/>
      <c r="BC53" s="893"/>
      <c r="BD53" s="893"/>
      <c r="BE53" s="894"/>
      <c r="BF53" s="892" t="s">
        <v>212</v>
      </c>
      <c r="BG53" s="893"/>
      <c r="BH53" s="893"/>
      <c r="BI53" s="893"/>
      <c r="BJ53" s="893"/>
      <c r="BK53" s="893"/>
      <c r="BL53" s="893"/>
      <c r="BM53" s="893"/>
      <c r="BN53" s="894"/>
      <c r="BO53" s="892" t="s">
        <v>213</v>
      </c>
      <c r="BP53" s="893"/>
      <c r="BQ53" s="893"/>
      <c r="BR53" s="893"/>
      <c r="BS53" s="893"/>
      <c r="BT53" s="893"/>
      <c r="BU53" s="893"/>
      <c r="BV53" s="893"/>
      <c r="BW53" s="894"/>
      <c r="BX53" s="892" t="s">
        <v>214</v>
      </c>
      <c r="BY53" s="893"/>
      <c r="BZ53" s="893"/>
      <c r="CA53" s="893"/>
      <c r="CB53" s="893"/>
      <c r="CC53" s="893"/>
      <c r="CD53" s="893"/>
      <c r="CE53" s="893"/>
      <c r="CF53" s="894"/>
      <c r="CG53" s="892" t="s">
        <v>215</v>
      </c>
      <c r="CH53" s="893"/>
      <c r="CI53" s="893"/>
      <c r="CJ53" s="893"/>
      <c r="CK53" s="893"/>
      <c r="CL53" s="893"/>
      <c r="CM53" s="893"/>
      <c r="CN53" s="894"/>
      <c r="CO53" s="892" t="s">
        <v>216</v>
      </c>
      <c r="CP53" s="893"/>
      <c r="CQ53" s="893"/>
      <c r="CR53" s="893"/>
      <c r="CS53" s="893"/>
      <c r="CT53" s="893"/>
      <c r="CU53" s="893"/>
      <c r="CV53" s="894"/>
      <c r="CW53" s="135"/>
      <c r="CX53" s="135"/>
      <c r="CY53" s="135"/>
      <c r="CZ53" s="105"/>
      <c r="DA53" s="13"/>
      <c r="DB53" s="13"/>
      <c r="DC53" s="13"/>
      <c r="DD53" s="13"/>
      <c r="DE53" s="13"/>
      <c r="DF53" s="13"/>
      <c r="DG53" s="3"/>
      <c r="DH53" s="4"/>
      <c r="DI53" s="5"/>
      <c r="DJ53" s="5"/>
    </row>
    <row r="54" spans="1:114" ht="3.75" customHeight="1" x14ac:dyDescent="0.15">
      <c r="A54" s="103"/>
      <c r="B54" s="160"/>
      <c r="C54" s="161"/>
      <c r="D54" s="161"/>
      <c r="E54" s="160"/>
      <c r="F54" s="160"/>
      <c r="G54" s="135"/>
      <c r="H54" s="135"/>
      <c r="I54" s="135"/>
      <c r="J54" s="135"/>
      <c r="K54" s="135"/>
      <c r="L54" s="135"/>
      <c r="M54" s="135"/>
      <c r="N54" s="135"/>
      <c r="O54" s="135"/>
      <c r="P54" s="135"/>
      <c r="Q54" s="135"/>
      <c r="R54" s="135"/>
      <c r="S54" s="135"/>
      <c r="T54" s="135"/>
      <c r="U54" s="135"/>
      <c r="V54" s="135"/>
      <c r="W54" s="135"/>
      <c r="X54" s="135"/>
      <c r="Y54" s="135"/>
      <c r="Z54" s="135"/>
      <c r="AA54" s="135"/>
      <c r="AB54" s="135"/>
      <c r="AC54" s="135"/>
      <c r="AD54" s="135"/>
      <c r="AE54" s="135"/>
      <c r="AF54" s="135"/>
      <c r="AG54" s="135"/>
      <c r="AH54" s="135"/>
      <c r="AI54" s="135"/>
      <c r="AJ54" s="135"/>
      <c r="AK54" s="135"/>
      <c r="AL54" s="135"/>
      <c r="AM54" s="135"/>
      <c r="AN54" s="135"/>
      <c r="AO54" s="135"/>
      <c r="AP54" s="135"/>
      <c r="AQ54" s="135"/>
      <c r="AR54" s="135"/>
      <c r="AS54" s="135"/>
      <c r="AT54" s="135"/>
      <c r="AU54" s="135"/>
      <c r="AV54" s="135"/>
      <c r="AW54" s="135"/>
      <c r="AX54" s="135"/>
      <c r="AY54" s="135"/>
      <c r="AZ54" s="135"/>
      <c r="BA54" s="135"/>
      <c r="BB54" s="135"/>
      <c r="BC54" s="135"/>
      <c r="BD54" s="135"/>
      <c r="BE54" s="135"/>
      <c r="BF54" s="135"/>
      <c r="BG54" s="135"/>
      <c r="BH54" s="135"/>
      <c r="BI54" s="135"/>
      <c r="BJ54" s="135"/>
      <c r="BK54" s="135"/>
      <c r="BL54" s="135"/>
      <c r="BM54" s="135"/>
      <c r="BN54" s="135"/>
      <c r="BO54" s="135"/>
      <c r="BP54" s="135"/>
      <c r="BQ54" s="135"/>
      <c r="BR54" s="135"/>
      <c r="BS54" s="135"/>
      <c r="BT54" s="135"/>
      <c r="BU54" s="135"/>
      <c r="BV54" s="135"/>
      <c r="BW54" s="135"/>
      <c r="BX54" s="135"/>
      <c r="BY54" s="135"/>
      <c r="BZ54" s="135"/>
      <c r="CA54" s="135"/>
      <c r="CB54" s="135"/>
      <c r="CC54" s="135"/>
      <c r="CD54" s="135"/>
      <c r="CE54" s="135"/>
      <c r="CF54" s="135"/>
      <c r="CG54" s="135"/>
      <c r="CH54" s="135"/>
      <c r="CI54" s="135"/>
      <c r="CJ54" s="135"/>
      <c r="CK54" s="135"/>
      <c r="CL54" s="135"/>
      <c r="CM54" s="135"/>
      <c r="CN54" s="135"/>
      <c r="CO54" s="135"/>
      <c r="CP54" s="135"/>
      <c r="CQ54" s="135"/>
      <c r="CR54" s="135"/>
      <c r="CS54" s="135"/>
      <c r="CT54" s="135"/>
      <c r="CU54" s="135"/>
      <c r="CV54" s="135"/>
      <c r="CW54" s="135"/>
      <c r="CX54" s="135"/>
      <c r="CY54" s="135"/>
      <c r="CZ54" s="105"/>
      <c r="DA54" s="13"/>
      <c r="DB54" s="13"/>
      <c r="DC54" s="13"/>
      <c r="DD54" s="13"/>
      <c r="DE54" s="13"/>
      <c r="DF54" s="13"/>
      <c r="DG54" s="3"/>
      <c r="DH54" s="4"/>
      <c r="DI54" s="5"/>
      <c r="DJ54" s="5"/>
    </row>
    <row r="55" spans="1:114" ht="19.5" customHeight="1" x14ac:dyDescent="0.15">
      <c r="A55" s="103"/>
      <c r="B55" s="160"/>
      <c r="C55" s="238" t="s">
        <v>130</v>
      </c>
      <c r="D55" s="161"/>
      <c r="E55" s="160"/>
      <c r="F55" s="160"/>
      <c r="G55" s="135"/>
      <c r="H55" s="135"/>
      <c r="I55" s="135"/>
      <c r="J55" s="135"/>
      <c r="K55" s="135"/>
      <c r="L55" s="135"/>
      <c r="M55" s="135"/>
      <c r="N55" s="135"/>
      <c r="O55" s="135"/>
      <c r="P55" s="135"/>
      <c r="Q55" s="135"/>
      <c r="R55" s="135"/>
      <c r="S55" s="135"/>
      <c r="T55" s="135"/>
      <c r="U55" s="270" t="s">
        <v>217</v>
      </c>
      <c r="V55" s="270"/>
      <c r="W55" s="270"/>
      <c r="X55" s="240"/>
      <c r="Y55" s="135"/>
      <c r="Z55" s="135"/>
      <c r="AA55" s="135"/>
      <c r="AB55" s="135"/>
      <c r="AC55" s="135"/>
      <c r="AD55" s="135"/>
      <c r="AE55" s="135"/>
      <c r="AF55" s="135"/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  <c r="BE55" s="135"/>
      <c r="BF55" s="135"/>
      <c r="BG55" s="135"/>
      <c r="BH55" s="135"/>
      <c r="BI55" s="135"/>
      <c r="BJ55" s="135"/>
      <c r="BK55" s="135"/>
      <c r="BL55" s="135"/>
      <c r="BM55" s="135"/>
      <c r="BN55" s="135"/>
      <c r="BO55" s="135"/>
      <c r="BP55" s="135"/>
      <c r="BQ55" s="135"/>
      <c r="BR55" s="135"/>
      <c r="BS55" s="135"/>
      <c r="BT55" s="135"/>
      <c r="BU55" s="135"/>
      <c r="BV55" s="135"/>
      <c r="BW55" s="135"/>
      <c r="BX55" s="135"/>
      <c r="BY55" s="135"/>
      <c r="BZ55" s="135"/>
      <c r="CA55" s="135"/>
      <c r="CB55" s="135"/>
      <c r="CC55" s="135"/>
      <c r="CD55" s="135"/>
      <c r="CE55" s="135"/>
      <c r="CF55" s="135"/>
      <c r="CG55" s="135"/>
      <c r="CH55" s="135"/>
      <c r="CI55" s="135"/>
      <c r="CJ55" s="135"/>
      <c r="CK55" s="135"/>
      <c r="CL55" s="135"/>
      <c r="CM55" s="135"/>
      <c r="CN55" s="135"/>
      <c r="CO55" s="135"/>
      <c r="CP55" s="135"/>
      <c r="CQ55" s="135"/>
      <c r="CR55" s="135"/>
      <c r="CS55" s="135"/>
      <c r="CT55" s="135"/>
      <c r="CU55" s="135"/>
      <c r="CV55" s="135"/>
      <c r="CW55" s="135"/>
      <c r="CX55" s="135"/>
      <c r="CY55" s="135"/>
      <c r="CZ55" s="105"/>
      <c r="DA55" s="13"/>
      <c r="DB55" s="13"/>
      <c r="DC55" s="13"/>
      <c r="DD55" s="13"/>
      <c r="DE55" s="13"/>
      <c r="DF55" s="13"/>
      <c r="DG55" s="3"/>
      <c r="DH55" s="4"/>
      <c r="DI55" s="5"/>
      <c r="DJ55" s="5"/>
    </row>
    <row r="56" spans="1:114" ht="10.5" customHeight="1" x14ac:dyDescent="0.15">
      <c r="A56" s="103"/>
      <c r="B56" s="135"/>
      <c r="C56" s="278"/>
      <c r="D56" s="279"/>
      <c r="E56" s="608" t="str">
        <f>IF(EF103=TRUE,"☑","□")</f>
        <v>□</v>
      </c>
      <c r="F56" s="608"/>
      <c r="G56" s="600" t="s">
        <v>228</v>
      </c>
      <c r="H56" s="600"/>
      <c r="I56" s="600"/>
      <c r="J56" s="600"/>
      <c r="K56" s="600"/>
      <c r="L56" s="600"/>
      <c r="M56" s="600"/>
      <c r="N56" s="600"/>
      <c r="O56" s="600"/>
      <c r="P56" s="600"/>
      <c r="Q56" s="143"/>
      <c r="R56" s="143"/>
      <c r="S56" s="143"/>
      <c r="T56" s="143"/>
      <c r="U56" s="143"/>
      <c r="V56" s="600" t="s">
        <v>118</v>
      </c>
      <c r="W56" s="600"/>
      <c r="X56" s="600"/>
      <c r="Y56" s="600"/>
      <c r="Z56" s="600"/>
      <c r="AA56" s="600"/>
      <c r="AB56" s="600"/>
      <c r="AC56" s="600"/>
      <c r="AD56" s="600"/>
      <c r="AE56" s="601"/>
      <c r="AF56" s="135"/>
      <c r="AG56" s="318" t="s">
        <v>121</v>
      </c>
      <c r="AH56" s="319"/>
      <c r="AI56" s="634" t="s">
        <v>144</v>
      </c>
      <c r="AJ56" s="635"/>
      <c r="AK56" s="635"/>
      <c r="AL56" s="635"/>
      <c r="AM56" s="635"/>
      <c r="AN56" s="635"/>
      <c r="AO56" s="635"/>
      <c r="AP56" s="635"/>
      <c r="AQ56" s="635"/>
      <c r="AR56" s="635"/>
      <c r="AS56" s="635"/>
      <c r="AT56" s="635"/>
      <c r="AU56" s="636"/>
      <c r="AV56" s="921" t="s">
        <v>239</v>
      </c>
      <c r="AW56" s="921"/>
      <c r="AX56" s="921"/>
      <c r="AY56" s="921"/>
      <c r="AZ56" s="921"/>
      <c r="BA56" s="921"/>
      <c r="BB56" s="921"/>
      <c r="BC56" s="921"/>
      <c r="BD56" s="921"/>
      <c r="BE56" s="921"/>
      <c r="BF56" s="921"/>
      <c r="BG56" s="921"/>
      <c r="BH56" s="921"/>
      <c r="BI56" s="921"/>
      <c r="BJ56" s="921"/>
      <c r="BK56" s="921"/>
      <c r="BL56" s="921"/>
      <c r="BM56" s="921"/>
      <c r="BN56" s="921"/>
      <c r="BO56" s="921"/>
      <c r="BP56" s="921"/>
      <c r="BQ56" s="921"/>
      <c r="BR56" s="921"/>
      <c r="BS56" s="921"/>
      <c r="BT56" s="308" t="s">
        <v>240</v>
      </c>
      <c r="BU56" s="309"/>
      <c r="BV56" s="309"/>
      <c r="BW56" s="309"/>
      <c r="BX56" s="309"/>
      <c r="BY56" s="309"/>
      <c r="BZ56" s="309"/>
      <c r="CA56" s="309"/>
      <c r="CB56" s="309"/>
      <c r="CC56" s="309"/>
      <c r="CD56" s="309"/>
      <c r="CE56" s="309"/>
      <c r="CF56" s="310"/>
      <c r="CG56" s="1"/>
      <c r="CH56" s="318" t="s">
        <v>122</v>
      </c>
      <c r="CI56" s="319"/>
      <c r="CJ56" s="298" t="s">
        <v>123</v>
      </c>
      <c r="CK56" s="299"/>
      <c r="CL56" s="299"/>
      <c r="CM56" s="299"/>
      <c r="CN56" s="299"/>
      <c r="CO56" s="299"/>
      <c r="CP56" s="299"/>
      <c r="CQ56" s="299"/>
      <c r="CR56" s="299"/>
      <c r="CS56" s="299"/>
      <c r="CT56" s="299"/>
      <c r="CU56" s="299"/>
      <c r="CV56" s="299"/>
      <c r="CW56" s="300"/>
      <c r="CX56" s="135"/>
      <c r="CY56" s="135"/>
      <c r="CZ56" s="105"/>
      <c r="DA56" s="13"/>
      <c r="DB56" s="13"/>
      <c r="DC56" s="13"/>
      <c r="DD56" s="13"/>
      <c r="DE56" s="13"/>
      <c r="DF56" s="13"/>
      <c r="DG56" s="3"/>
      <c r="DH56" s="4"/>
      <c r="DI56" s="5"/>
      <c r="DJ56" s="5"/>
    </row>
    <row r="57" spans="1:114" ht="10.5" customHeight="1" x14ac:dyDescent="0.15">
      <c r="A57" s="103"/>
      <c r="B57" s="135"/>
      <c r="C57" s="280"/>
      <c r="D57" s="281"/>
      <c r="E57" s="409"/>
      <c r="F57" s="409"/>
      <c r="G57" s="602"/>
      <c r="H57" s="602"/>
      <c r="I57" s="602"/>
      <c r="J57" s="602"/>
      <c r="K57" s="602"/>
      <c r="L57" s="602"/>
      <c r="M57" s="602"/>
      <c r="N57" s="602"/>
      <c r="O57" s="602"/>
      <c r="P57" s="602"/>
      <c r="Q57" s="154"/>
      <c r="R57" s="154"/>
      <c r="S57" s="154"/>
      <c r="T57" s="154"/>
      <c r="U57" s="154"/>
      <c r="V57" s="602"/>
      <c r="W57" s="602"/>
      <c r="X57" s="602"/>
      <c r="Y57" s="602"/>
      <c r="Z57" s="602"/>
      <c r="AA57" s="602"/>
      <c r="AB57" s="602"/>
      <c r="AC57" s="602"/>
      <c r="AD57" s="602"/>
      <c r="AE57" s="603"/>
      <c r="AF57" s="135"/>
      <c r="AG57" s="320"/>
      <c r="AH57" s="321"/>
      <c r="AI57" s="637"/>
      <c r="AJ57" s="638"/>
      <c r="AK57" s="638"/>
      <c r="AL57" s="638"/>
      <c r="AM57" s="638"/>
      <c r="AN57" s="638"/>
      <c r="AO57" s="638"/>
      <c r="AP57" s="638"/>
      <c r="AQ57" s="638"/>
      <c r="AR57" s="638"/>
      <c r="AS57" s="638"/>
      <c r="AT57" s="638"/>
      <c r="AU57" s="639"/>
      <c r="AV57" s="346" t="str">
        <f>IF(AU62&lt;=0,"",IF((LEN(AU62)-11&lt;=0),"0",MID(AU62,LEN(AU62)-11,1)))</f>
        <v/>
      </c>
      <c r="AW57" s="346"/>
      <c r="AX57" s="346" t="str">
        <f>IF(AU62&lt;=0,"",IF((LEN(AU62)-10&lt;=0),"0",MID(AU62,LEN(AU62)-10,1)))</f>
        <v/>
      </c>
      <c r="AY57" s="346"/>
      <c r="AZ57" s="343" t="str">
        <f>IF(AU62&lt;=0,"",IF((LEN(AU62)-9&lt;=0),"0",MID(AU62,LEN(AU62)-9,1)))</f>
        <v/>
      </c>
      <c r="BA57" s="343"/>
      <c r="BB57" s="346" t="str">
        <f>IF(AU62&lt;=0,"",IF((LEN(AU62)-8&lt;=0),"0",MID(AU62,LEN(AU62)-8,1)))</f>
        <v/>
      </c>
      <c r="BC57" s="346"/>
      <c r="BD57" s="346" t="str">
        <f>IF(AU62&lt;=0,"",IF((LEN(AU62)-7&lt;=0),"0",MID(AU62,LEN(AU62)-7,1)))</f>
        <v/>
      </c>
      <c r="BE57" s="346"/>
      <c r="BF57" s="346" t="str">
        <f>IF(AU62&lt;=0,"",IF((LEN(AU62)-6&lt;=0),"0",MID(AU62,LEN(AU62)-6,1)))</f>
        <v/>
      </c>
      <c r="BG57" s="346"/>
      <c r="BH57" s="343" t="str">
        <f>IF(AU62&lt;=0,"",IF((LEN(AU62)-5&lt;=0),"0",MID(AU62,LEN(AU62)-5,1)))</f>
        <v/>
      </c>
      <c r="BI57" s="343"/>
      <c r="BJ57" s="346" t="str">
        <f>IF(AU62&lt;=0,"",IF((LEN(AU62)-4&lt;=0),"0",MID(AU62,LEN(AU62)-4,1)))</f>
        <v/>
      </c>
      <c r="BK57" s="346"/>
      <c r="BL57" s="346" t="str">
        <f>IF(AU62&lt;=0,"",IF((LEN(AU62)-3&lt;=0),"0",MID(AU62,LEN(AU62)-3,1)))</f>
        <v/>
      </c>
      <c r="BM57" s="346"/>
      <c r="BN57" s="346" t="str">
        <f>IF(AU62&lt;=0,"",IF((LEN(AU62)-2&lt;=0),"0",MID(AU62,LEN(AU62)-2,1)))</f>
        <v/>
      </c>
      <c r="BO57" s="346"/>
      <c r="BP57" s="343" t="str">
        <f>IF(AU62&lt;=0,"",IF((LEN(AU62)-1&lt;=0),"0",MID(AU62,LEN(AU62)-1,1)))</f>
        <v/>
      </c>
      <c r="BQ57" s="343"/>
      <c r="BR57" s="346" t="str">
        <f>IF(AU62&lt;&gt;0,RIGHT(AU62,1),"")</f>
        <v/>
      </c>
      <c r="BS57" s="347"/>
      <c r="BT57" s="881" t="s">
        <v>226</v>
      </c>
      <c r="BU57" s="882"/>
      <c r="BV57" s="882"/>
      <c r="BW57" s="882"/>
      <c r="BX57" s="311" t="s">
        <v>131</v>
      </c>
      <c r="BY57" s="311"/>
      <c r="BZ57" s="311"/>
      <c r="CA57" s="311"/>
      <c r="CB57" s="311"/>
      <c r="CC57" s="311"/>
      <c r="CD57" s="311"/>
      <c r="CE57" s="311"/>
      <c r="CF57" s="312"/>
      <c r="CG57" s="1"/>
      <c r="CH57" s="320"/>
      <c r="CI57" s="321"/>
      <c r="CJ57" s="301"/>
      <c r="CK57" s="302"/>
      <c r="CL57" s="302"/>
      <c r="CM57" s="302"/>
      <c r="CN57" s="302"/>
      <c r="CO57" s="302"/>
      <c r="CP57" s="302"/>
      <c r="CQ57" s="302"/>
      <c r="CR57" s="302"/>
      <c r="CS57" s="302"/>
      <c r="CT57" s="302"/>
      <c r="CU57" s="302"/>
      <c r="CV57" s="302"/>
      <c r="CW57" s="303"/>
      <c r="CX57" s="135"/>
      <c r="CY57" s="135"/>
      <c r="CZ57" s="105"/>
      <c r="DA57" s="13"/>
      <c r="DB57" s="13"/>
      <c r="DC57" s="13"/>
      <c r="DD57" s="13"/>
      <c r="DE57" s="13"/>
      <c r="DF57" s="13"/>
      <c r="DG57" s="3"/>
      <c r="DH57" s="4"/>
      <c r="DI57" s="5"/>
      <c r="DJ57" s="5"/>
    </row>
    <row r="58" spans="1:114" ht="10.5" customHeight="1" x14ac:dyDescent="0.15">
      <c r="A58" s="103"/>
      <c r="B58" s="135"/>
      <c r="C58" s="609" t="s">
        <v>236</v>
      </c>
      <c r="D58" s="610"/>
      <c r="E58" s="606" t="str">
        <f>IF(EF104=TRUE,"☑","□")</f>
        <v>□</v>
      </c>
      <c r="F58" s="406"/>
      <c r="G58" s="596" t="s">
        <v>229</v>
      </c>
      <c r="H58" s="596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253"/>
      <c r="V58" s="596" t="s">
        <v>119</v>
      </c>
      <c r="W58" s="596"/>
      <c r="X58" s="596"/>
      <c r="Y58" s="596"/>
      <c r="Z58" s="596"/>
      <c r="AA58" s="596"/>
      <c r="AB58" s="596"/>
      <c r="AC58" s="596"/>
      <c r="AD58" s="596"/>
      <c r="AE58" s="597"/>
      <c r="AF58" s="135"/>
      <c r="AG58" s="320"/>
      <c r="AH58" s="321"/>
      <c r="AI58" s="637"/>
      <c r="AJ58" s="638"/>
      <c r="AK58" s="638"/>
      <c r="AL58" s="638"/>
      <c r="AM58" s="638"/>
      <c r="AN58" s="638"/>
      <c r="AO58" s="638"/>
      <c r="AP58" s="638"/>
      <c r="AQ58" s="638"/>
      <c r="AR58" s="638"/>
      <c r="AS58" s="638"/>
      <c r="AT58" s="638"/>
      <c r="AU58" s="639"/>
      <c r="AV58" s="344"/>
      <c r="AW58" s="344"/>
      <c r="AX58" s="344"/>
      <c r="AY58" s="344"/>
      <c r="AZ58" s="344"/>
      <c r="BA58" s="344"/>
      <c r="BB58" s="344"/>
      <c r="BC58" s="344"/>
      <c r="BD58" s="344"/>
      <c r="BE58" s="344"/>
      <c r="BF58" s="344"/>
      <c r="BG58" s="344"/>
      <c r="BH58" s="344"/>
      <c r="BI58" s="344"/>
      <c r="BJ58" s="344"/>
      <c r="BK58" s="344"/>
      <c r="BL58" s="344"/>
      <c r="BM58" s="344"/>
      <c r="BN58" s="344"/>
      <c r="BO58" s="344"/>
      <c r="BP58" s="344"/>
      <c r="BQ58" s="344"/>
      <c r="BR58" s="344"/>
      <c r="BS58" s="348"/>
      <c r="BT58" s="881"/>
      <c r="BU58" s="882"/>
      <c r="BV58" s="882"/>
      <c r="BW58" s="882"/>
      <c r="BX58" s="313"/>
      <c r="BY58" s="313"/>
      <c r="BZ58" s="313"/>
      <c r="CA58" s="313"/>
      <c r="CB58" s="313"/>
      <c r="CC58" s="313"/>
      <c r="CD58" s="313"/>
      <c r="CE58" s="313"/>
      <c r="CF58" s="314"/>
      <c r="CG58" s="1"/>
      <c r="CH58" s="320"/>
      <c r="CI58" s="321"/>
      <c r="CJ58" s="883"/>
      <c r="CK58" s="884"/>
      <c r="CL58" s="884"/>
      <c r="CM58" s="884"/>
      <c r="CN58" s="884"/>
      <c r="CO58" s="884"/>
      <c r="CP58" s="884"/>
      <c r="CQ58" s="884"/>
      <c r="CR58" s="884"/>
      <c r="CS58" s="884"/>
      <c r="CT58" s="884"/>
      <c r="CU58" s="884"/>
      <c r="CV58" s="884"/>
      <c r="CW58" s="885"/>
      <c r="CX58" s="135"/>
      <c r="CY58" s="135"/>
      <c r="CZ58" s="105"/>
      <c r="DA58" s="13"/>
      <c r="DB58" s="13"/>
      <c r="DC58" s="13"/>
      <c r="DD58" s="13"/>
      <c r="DE58" s="13"/>
      <c r="DF58" s="13"/>
      <c r="DG58" s="3"/>
      <c r="DH58" s="4"/>
      <c r="DI58" s="5"/>
      <c r="DJ58" s="5"/>
    </row>
    <row r="59" spans="1:114" ht="10.5" customHeight="1" x14ac:dyDescent="0.15">
      <c r="A59" s="103"/>
      <c r="B59" s="135"/>
      <c r="C59" s="609"/>
      <c r="D59" s="610"/>
      <c r="E59" s="607"/>
      <c r="F59" s="412"/>
      <c r="G59" s="598"/>
      <c r="H59" s="598"/>
      <c r="I59" s="598"/>
      <c r="J59" s="598"/>
      <c r="K59" s="598"/>
      <c r="L59" s="598"/>
      <c r="M59" s="598"/>
      <c r="N59" s="598"/>
      <c r="O59" s="598"/>
      <c r="P59" s="598"/>
      <c r="Q59" s="598"/>
      <c r="R59" s="598"/>
      <c r="S59" s="598"/>
      <c r="T59" s="598"/>
      <c r="U59" s="254"/>
      <c r="V59" s="598"/>
      <c r="W59" s="598"/>
      <c r="X59" s="598"/>
      <c r="Y59" s="598"/>
      <c r="Z59" s="598"/>
      <c r="AA59" s="598"/>
      <c r="AB59" s="598"/>
      <c r="AC59" s="598"/>
      <c r="AD59" s="598"/>
      <c r="AE59" s="599"/>
      <c r="AF59" s="135"/>
      <c r="AG59" s="320"/>
      <c r="AH59" s="321"/>
      <c r="AI59" s="637"/>
      <c r="AJ59" s="638"/>
      <c r="AK59" s="638"/>
      <c r="AL59" s="638"/>
      <c r="AM59" s="638"/>
      <c r="AN59" s="638"/>
      <c r="AO59" s="638"/>
      <c r="AP59" s="638"/>
      <c r="AQ59" s="638"/>
      <c r="AR59" s="638"/>
      <c r="AS59" s="638"/>
      <c r="AT59" s="638"/>
      <c r="AU59" s="639"/>
      <c r="AV59" s="345"/>
      <c r="AW59" s="345"/>
      <c r="AX59" s="345"/>
      <c r="AY59" s="345"/>
      <c r="AZ59" s="345"/>
      <c r="BA59" s="345"/>
      <c r="BB59" s="345"/>
      <c r="BC59" s="345"/>
      <c r="BD59" s="345"/>
      <c r="BE59" s="345"/>
      <c r="BF59" s="345"/>
      <c r="BG59" s="345"/>
      <c r="BH59" s="345"/>
      <c r="BI59" s="345"/>
      <c r="BJ59" s="345"/>
      <c r="BK59" s="345"/>
      <c r="BL59" s="345"/>
      <c r="BM59" s="345"/>
      <c r="BN59" s="345"/>
      <c r="BO59" s="345"/>
      <c r="BP59" s="345"/>
      <c r="BQ59" s="345"/>
      <c r="BR59" s="345"/>
      <c r="BS59" s="349"/>
      <c r="BT59" s="881"/>
      <c r="BU59" s="882"/>
      <c r="BV59" s="882"/>
      <c r="BW59" s="882"/>
      <c r="BX59" s="313"/>
      <c r="BY59" s="313"/>
      <c r="BZ59" s="313"/>
      <c r="CA59" s="313"/>
      <c r="CB59" s="313"/>
      <c r="CC59" s="313"/>
      <c r="CD59" s="313"/>
      <c r="CE59" s="313"/>
      <c r="CF59" s="314"/>
      <c r="CG59" s="1"/>
      <c r="CH59" s="320"/>
      <c r="CI59" s="321"/>
      <c r="CJ59" s="886"/>
      <c r="CK59" s="887"/>
      <c r="CL59" s="887"/>
      <c r="CM59" s="887"/>
      <c r="CN59" s="887"/>
      <c r="CO59" s="887"/>
      <c r="CP59" s="887"/>
      <c r="CQ59" s="887"/>
      <c r="CR59" s="887"/>
      <c r="CS59" s="887"/>
      <c r="CT59" s="887"/>
      <c r="CU59" s="887"/>
      <c r="CV59" s="887"/>
      <c r="CW59" s="888"/>
      <c r="CX59" s="135"/>
      <c r="CY59" s="135"/>
      <c r="CZ59" s="105"/>
      <c r="DA59" s="13"/>
      <c r="DB59" s="13"/>
      <c r="DC59" s="13"/>
      <c r="DD59" s="13"/>
      <c r="DE59" s="13"/>
      <c r="DF59" s="13"/>
      <c r="DG59" s="3"/>
      <c r="DH59" s="4"/>
      <c r="DI59" s="5"/>
      <c r="DJ59" s="5"/>
    </row>
    <row r="60" spans="1:114" ht="10.5" customHeight="1" x14ac:dyDescent="0.15">
      <c r="A60" s="103"/>
      <c r="B60" s="135"/>
      <c r="C60" s="609"/>
      <c r="D60" s="610"/>
      <c r="E60" s="606" t="str">
        <f>IF(EF105=TRUE,"☑","□")</f>
        <v>□</v>
      </c>
      <c r="F60" s="406"/>
      <c r="G60" s="596" t="s">
        <v>230</v>
      </c>
      <c r="H60" s="596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245"/>
      <c r="V60" s="596" t="s">
        <v>120</v>
      </c>
      <c r="W60" s="596"/>
      <c r="X60" s="596"/>
      <c r="Y60" s="596"/>
      <c r="Z60" s="596"/>
      <c r="AA60" s="596"/>
      <c r="AB60" s="596"/>
      <c r="AC60" s="596"/>
      <c r="AD60" s="596"/>
      <c r="AE60" s="597"/>
      <c r="AF60" s="135"/>
      <c r="AG60" s="320"/>
      <c r="AH60" s="321"/>
      <c r="AI60" s="913"/>
      <c r="AJ60" s="914"/>
      <c r="AK60" s="914"/>
      <c r="AL60" s="914"/>
      <c r="AM60" s="914"/>
      <c r="AN60" s="914"/>
      <c r="AO60" s="914"/>
      <c r="AP60" s="914"/>
      <c r="AQ60" s="914"/>
      <c r="AR60" s="914"/>
      <c r="AS60" s="914"/>
      <c r="AT60" s="914"/>
      <c r="AU60" s="915"/>
      <c r="AV60" s="682" t="s">
        <v>116</v>
      </c>
      <c r="AW60" s="682"/>
      <c r="AX60" s="682"/>
      <c r="AY60" s="682"/>
      <c r="AZ60" s="682"/>
      <c r="BA60" s="682"/>
      <c r="BB60" s="682"/>
      <c r="BC60" s="682"/>
      <c r="BD60" s="682"/>
      <c r="BE60" s="682"/>
      <c r="BF60" s="682"/>
      <c r="BG60" s="682"/>
      <c r="BH60" s="682"/>
      <c r="BI60" s="682"/>
      <c r="BJ60" s="682"/>
      <c r="BK60" s="682"/>
      <c r="BL60" s="682"/>
      <c r="BM60" s="682"/>
      <c r="BN60" s="682"/>
      <c r="BO60" s="682"/>
      <c r="BP60" s="682"/>
      <c r="BQ60" s="682"/>
      <c r="BR60" s="682"/>
      <c r="BS60" s="682"/>
      <c r="BT60" s="324" t="s">
        <v>117</v>
      </c>
      <c r="BU60" s="325"/>
      <c r="BV60" s="325"/>
      <c r="BW60" s="325"/>
      <c r="BX60" s="326"/>
      <c r="BY60" s="324" t="s">
        <v>232</v>
      </c>
      <c r="BZ60" s="325"/>
      <c r="CA60" s="325"/>
      <c r="CB60" s="325"/>
      <c r="CC60" s="325"/>
      <c r="CD60" s="325"/>
      <c r="CE60" s="325"/>
      <c r="CF60" s="330"/>
      <c r="CG60" s="1"/>
      <c r="CH60" s="320"/>
      <c r="CI60" s="321"/>
      <c r="CJ60" s="886"/>
      <c r="CK60" s="887"/>
      <c r="CL60" s="887"/>
      <c r="CM60" s="887"/>
      <c r="CN60" s="887"/>
      <c r="CO60" s="887"/>
      <c r="CP60" s="887"/>
      <c r="CQ60" s="887"/>
      <c r="CR60" s="887"/>
      <c r="CS60" s="887"/>
      <c r="CT60" s="887"/>
      <c r="CU60" s="887"/>
      <c r="CV60" s="887"/>
      <c r="CW60" s="888"/>
      <c r="CX60" s="135"/>
      <c r="CY60" s="135"/>
      <c r="CZ60" s="105"/>
      <c r="DA60" s="13"/>
      <c r="DB60" s="13"/>
      <c r="DC60" s="13"/>
      <c r="DD60" s="13"/>
      <c r="DE60" s="13"/>
      <c r="DF60" s="13"/>
      <c r="DG60" s="3"/>
      <c r="DH60" s="4"/>
      <c r="DI60" s="5"/>
      <c r="DJ60" s="5"/>
    </row>
    <row r="61" spans="1:114" ht="10.5" customHeight="1" x14ac:dyDescent="0.15">
      <c r="A61" s="103"/>
      <c r="B61" s="135"/>
      <c r="C61" s="609"/>
      <c r="D61" s="610"/>
      <c r="E61" s="607"/>
      <c r="F61" s="412"/>
      <c r="G61" s="598"/>
      <c r="H61" s="598"/>
      <c r="I61" s="598"/>
      <c r="J61" s="598"/>
      <c r="K61" s="598"/>
      <c r="L61" s="598"/>
      <c r="M61" s="598"/>
      <c r="N61" s="598"/>
      <c r="O61" s="598"/>
      <c r="P61" s="598"/>
      <c r="Q61" s="598"/>
      <c r="R61" s="598"/>
      <c r="S61" s="598"/>
      <c r="T61" s="598"/>
      <c r="U61" s="246"/>
      <c r="V61" s="598"/>
      <c r="W61" s="598"/>
      <c r="X61" s="598"/>
      <c r="Y61" s="598"/>
      <c r="Z61" s="598"/>
      <c r="AA61" s="598"/>
      <c r="AB61" s="598"/>
      <c r="AC61" s="598"/>
      <c r="AD61" s="598"/>
      <c r="AE61" s="599"/>
      <c r="AF61" s="135"/>
      <c r="AG61" s="320"/>
      <c r="AH61" s="321"/>
      <c r="AI61" s="916"/>
      <c r="AJ61" s="917"/>
      <c r="AK61" s="917"/>
      <c r="AL61" s="917"/>
      <c r="AM61" s="917"/>
      <c r="AN61" s="917"/>
      <c r="AO61" s="917"/>
      <c r="AP61" s="917"/>
      <c r="AQ61" s="917"/>
      <c r="AR61" s="917"/>
      <c r="AS61" s="917"/>
      <c r="AT61" s="917"/>
      <c r="AU61" s="918"/>
      <c r="AV61" s="683"/>
      <c r="AW61" s="683"/>
      <c r="AX61" s="683"/>
      <c r="AY61" s="683"/>
      <c r="AZ61" s="683"/>
      <c r="BA61" s="683"/>
      <c r="BB61" s="683"/>
      <c r="BC61" s="683"/>
      <c r="BD61" s="683"/>
      <c r="BE61" s="683"/>
      <c r="BF61" s="683"/>
      <c r="BG61" s="683"/>
      <c r="BH61" s="683"/>
      <c r="BI61" s="683"/>
      <c r="BJ61" s="683"/>
      <c r="BK61" s="683"/>
      <c r="BL61" s="683"/>
      <c r="BM61" s="683"/>
      <c r="BN61" s="683"/>
      <c r="BO61" s="683"/>
      <c r="BP61" s="683"/>
      <c r="BQ61" s="683"/>
      <c r="BR61" s="683"/>
      <c r="BS61" s="683"/>
      <c r="BT61" s="327"/>
      <c r="BU61" s="328"/>
      <c r="BV61" s="328"/>
      <c r="BW61" s="328"/>
      <c r="BX61" s="329"/>
      <c r="BY61" s="327"/>
      <c r="BZ61" s="328"/>
      <c r="CA61" s="328"/>
      <c r="CB61" s="328"/>
      <c r="CC61" s="328"/>
      <c r="CD61" s="328"/>
      <c r="CE61" s="328"/>
      <c r="CF61" s="331"/>
      <c r="CG61" s="1"/>
      <c r="CH61" s="320"/>
      <c r="CI61" s="321"/>
      <c r="CJ61" s="886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8"/>
      <c r="CX61" s="13"/>
      <c r="CY61" s="13"/>
      <c r="CZ61" s="105"/>
      <c r="DA61" s="13"/>
      <c r="DB61" s="13"/>
      <c r="DC61" s="13"/>
      <c r="DD61" s="13"/>
      <c r="DE61" s="13"/>
      <c r="DF61" s="13"/>
      <c r="DG61" s="3"/>
      <c r="DH61" s="4"/>
      <c r="DI61" s="5"/>
      <c r="DJ61" s="5"/>
    </row>
    <row r="62" spans="1:114" ht="21" customHeight="1" x14ac:dyDescent="0.15">
      <c r="A62" s="103"/>
      <c r="B62" s="135"/>
      <c r="C62" s="611" t="s">
        <v>237</v>
      </c>
      <c r="D62" s="612"/>
      <c r="E62" s="595" t="str">
        <f>IF(EF106=TRUE,"☑","□")</f>
        <v>□</v>
      </c>
      <c r="F62" s="595"/>
      <c r="G62" s="604" t="s">
        <v>231</v>
      </c>
      <c r="H62" s="604"/>
      <c r="I62" s="604"/>
      <c r="J62" s="604"/>
      <c r="K62" s="604"/>
      <c r="L62" s="604"/>
      <c r="M62" s="604"/>
      <c r="N62" s="604"/>
      <c r="O62" s="604"/>
      <c r="P62" s="604"/>
      <c r="Q62" s="604"/>
      <c r="R62" s="604"/>
      <c r="S62" s="604"/>
      <c r="T62" s="604"/>
      <c r="U62" s="604"/>
      <c r="V62" s="604" t="s">
        <v>138</v>
      </c>
      <c r="W62" s="604"/>
      <c r="X62" s="604"/>
      <c r="Y62" s="604"/>
      <c r="Z62" s="604"/>
      <c r="AA62" s="604"/>
      <c r="AB62" s="604"/>
      <c r="AC62" s="604"/>
      <c r="AD62" s="604"/>
      <c r="AE62" s="605"/>
      <c r="AF62" s="135"/>
      <c r="AG62" s="322"/>
      <c r="AH62" s="323"/>
      <c r="AI62" s="919"/>
      <c r="AJ62" s="920"/>
      <c r="AK62" s="920"/>
      <c r="AL62" s="920"/>
      <c r="AM62" s="920"/>
      <c r="AN62" s="920"/>
      <c r="AO62" s="920"/>
      <c r="AP62" s="920"/>
      <c r="AQ62" s="920"/>
      <c r="AR62" s="920"/>
      <c r="AS62" s="920"/>
      <c r="AT62" s="920"/>
      <c r="AU62" s="269"/>
      <c r="AV62" s="922"/>
      <c r="AW62" s="922"/>
      <c r="AX62" s="922"/>
      <c r="AY62" s="922"/>
      <c r="AZ62" s="922"/>
      <c r="BA62" s="922"/>
      <c r="BB62" s="922"/>
      <c r="BC62" s="922"/>
      <c r="BD62" s="922"/>
      <c r="BE62" s="922"/>
      <c r="BF62" s="922"/>
      <c r="BG62" s="922"/>
      <c r="BH62" s="922"/>
      <c r="BI62" s="922"/>
      <c r="BJ62" s="922"/>
      <c r="BK62" s="922"/>
      <c r="BL62" s="922"/>
      <c r="BM62" s="922"/>
      <c r="BN62" s="922"/>
      <c r="BO62" s="922"/>
      <c r="BP62" s="922"/>
      <c r="BQ62" s="922"/>
      <c r="BR62" s="922"/>
      <c r="BS62" s="923"/>
      <c r="BT62" s="317"/>
      <c r="BU62" s="317"/>
      <c r="BV62" s="317"/>
      <c r="BW62" s="317"/>
      <c r="BX62" s="317"/>
      <c r="BY62" s="317"/>
      <c r="BZ62" s="315"/>
      <c r="CA62" s="315"/>
      <c r="CB62" s="315"/>
      <c r="CC62" s="315"/>
      <c r="CD62" s="315"/>
      <c r="CE62" s="316"/>
      <c r="CF62" s="256" t="s">
        <v>41</v>
      </c>
      <c r="CG62" s="1"/>
      <c r="CH62" s="322"/>
      <c r="CI62" s="323"/>
      <c r="CJ62" s="304" t="str">
        <f>IF(EF107=TRUE,"☑","□")</f>
        <v>□</v>
      </c>
      <c r="CK62" s="305"/>
      <c r="CL62" s="306" t="s">
        <v>224</v>
      </c>
      <c r="CM62" s="306"/>
      <c r="CN62" s="306"/>
      <c r="CO62" s="306"/>
      <c r="CP62" s="306"/>
      <c r="CQ62" s="306"/>
      <c r="CR62" s="306"/>
      <c r="CS62" s="306"/>
      <c r="CT62" s="306"/>
      <c r="CU62" s="306"/>
      <c r="CV62" s="306"/>
      <c r="CW62" s="307"/>
      <c r="CX62" s="104"/>
      <c r="CY62" s="104"/>
      <c r="CZ62" s="105"/>
      <c r="DA62" s="104"/>
      <c r="DB62" s="14"/>
      <c r="DC62" s="14"/>
      <c r="DD62" s="14"/>
      <c r="DE62" s="15"/>
      <c r="DF62" s="3"/>
      <c r="DG62" s="3"/>
      <c r="DH62" s="4"/>
      <c r="DI62" s="5"/>
      <c r="DJ62" s="5"/>
    </row>
    <row r="63" spans="1:114" ht="11.25" customHeight="1" x14ac:dyDescent="0.15">
      <c r="A63" s="103"/>
      <c r="B63" s="135"/>
      <c r="C63" s="184" t="s">
        <v>218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  <c r="AX63" s="184"/>
      <c r="AY63" s="184"/>
      <c r="AZ63" s="184"/>
      <c r="BA63" s="184"/>
      <c r="BB63" s="184"/>
      <c r="BC63" s="184"/>
      <c r="BD63" s="184"/>
      <c r="BE63" s="184"/>
      <c r="BF63" s="184"/>
      <c r="BG63" s="184"/>
      <c r="BH63" s="184"/>
      <c r="BI63" s="184"/>
      <c r="BJ63" s="184"/>
      <c r="BK63" s="184"/>
      <c r="BL63" s="184"/>
      <c r="BM63" s="184"/>
      <c r="BN63" s="184"/>
      <c r="BO63" s="184"/>
      <c r="BP63" s="184"/>
      <c r="BQ63" s="184"/>
      <c r="BR63" s="184"/>
      <c r="BS63" s="184"/>
      <c r="BT63" s="184"/>
      <c r="BU63" s="184"/>
      <c r="BV63" s="184"/>
      <c r="BW63" s="184"/>
      <c r="BX63" s="184"/>
      <c r="BY63" s="184"/>
      <c r="BZ63" s="184"/>
      <c r="CA63" s="184"/>
      <c r="CB63" s="184"/>
      <c r="CC63" s="184"/>
      <c r="CD63" s="184"/>
      <c r="CE63" s="184"/>
      <c r="CF63" s="184"/>
      <c r="CG63" s="184"/>
      <c r="CH63" s="184"/>
      <c r="CI63" s="184"/>
      <c r="CJ63" s="184"/>
      <c r="CK63" s="184"/>
      <c r="CL63" s="184"/>
      <c r="CM63" s="184"/>
      <c r="CN63" s="184"/>
      <c r="CO63" s="184"/>
      <c r="CP63" s="184"/>
      <c r="CQ63" s="184"/>
      <c r="CR63" s="184"/>
      <c r="CS63" s="184"/>
      <c r="CT63" s="184"/>
      <c r="CU63" s="184"/>
      <c r="CV63" s="184"/>
      <c r="CW63" s="184"/>
      <c r="CX63" s="10"/>
      <c r="CY63" s="10"/>
      <c r="CZ63" s="105"/>
      <c r="DA63" s="105"/>
      <c r="DB63" s="16"/>
      <c r="DC63" s="16"/>
      <c r="DD63" s="16"/>
      <c r="DE63" s="16"/>
      <c r="DF63" s="16"/>
      <c r="DG63" s="17"/>
      <c r="DH63" s="4"/>
      <c r="DI63" s="5"/>
      <c r="DJ63" s="5"/>
    </row>
    <row r="64" spans="1:114" ht="11.25" customHeight="1" x14ac:dyDescent="0.15">
      <c r="A64" s="103"/>
      <c r="B64" s="135"/>
      <c r="C64" s="241" t="s">
        <v>238</v>
      </c>
      <c r="D64" s="184"/>
      <c r="E64" s="184"/>
      <c r="F64" s="184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5"/>
      <c r="Z64" s="135"/>
      <c r="AA64" s="135"/>
      <c r="AB64" s="135"/>
      <c r="AC64" s="135"/>
      <c r="AD64" s="135"/>
      <c r="AE64" s="135"/>
      <c r="AF64" s="135"/>
      <c r="AG64" s="135"/>
      <c r="AH64" s="135"/>
      <c r="AI64" s="135"/>
      <c r="AJ64" s="135"/>
      <c r="AK64" s="135"/>
      <c r="AL64" s="135"/>
      <c r="AM64" s="135"/>
      <c r="AN64" s="135"/>
      <c r="AO64" s="135"/>
      <c r="AP64" s="135"/>
      <c r="AQ64" s="135"/>
      <c r="AR64" s="135"/>
      <c r="AS64" s="135"/>
      <c r="AT64" s="135"/>
      <c r="AU64" s="135"/>
      <c r="AV64" s="135"/>
      <c r="AW64" s="135"/>
      <c r="AX64" s="135"/>
      <c r="AY64" s="135"/>
      <c r="AZ64" s="135"/>
      <c r="BA64" s="135"/>
      <c r="BB64" s="135"/>
      <c r="BC64" s="135"/>
      <c r="BD64" s="135"/>
      <c r="BE64" s="135"/>
      <c r="BF64" s="135"/>
      <c r="BG64" s="135"/>
      <c r="BH64" s="135"/>
      <c r="BI64" s="135"/>
      <c r="BJ64" s="135"/>
      <c r="BK64" s="135"/>
      <c r="BL64" s="135"/>
      <c r="BM64" s="135"/>
      <c r="BN64" s="135"/>
      <c r="BO64" s="135"/>
      <c r="BP64" s="135"/>
      <c r="BQ64" s="135"/>
      <c r="BR64" s="184"/>
      <c r="BS64" s="184"/>
      <c r="BT64" s="184"/>
      <c r="BU64" s="184"/>
      <c r="BV64" s="184"/>
      <c r="BW64" s="184"/>
      <c r="BX64" s="184"/>
      <c r="BY64" s="184"/>
      <c r="BZ64" s="184"/>
      <c r="CA64" s="184"/>
      <c r="CB64" s="184"/>
      <c r="CC64" s="184"/>
      <c r="CD64" s="184"/>
      <c r="CE64" s="184"/>
      <c r="CF64" s="184"/>
      <c r="CG64" s="184"/>
      <c r="CH64" s="135"/>
      <c r="CI64" s="135"/>
      <c r="CJ64" s="135"/>
      <c r="CK64" s="135"/>
      <c r="CL64" s="135"/>
      <c r="CM64" s="135"/>
      <c r="CN64" s="135"/>
      <c r="CO64" s="135"/>
      <c r="CP64" s="135"/>
      <c r="CQ64" s="135"/>
      <c r="CR64" s="142"/>
      <c r="CS64" s="142"/>
      <c r="CT64" s="142"/>
      <c r="CU64" s="142"/>
      <c r="CV64" s="142"/>
      <c r="CW64" s="142"/>
      <c r="CX64" s="142"/>
      <c r="CY64" s="142"/>
      <c r="CZ64" s="105"/>
      <c r="DA64" s="105"/>
      <c r="DB64" s="16"/>
      <c r="DC64" s="16"/>
      <c r="DD64" s="16"/>
      <c r="DE64" s="16"/>
      <c r="DF64" s="16"/>
      <c r="DG64" s="17"/>
      <c r="DH64" s="4"/>
      <c r="DI64" s="5"/>
      <c r="DJ64" s="5"/>
    </row>
    <row r="65" spans="1:142" ht="6" customHeight="1" x14ac:dyDescent="0.15">
      <c r="A65" s="103"/>
      <c r="B65" s="239"/>
      <c r="C65" s="239"/>
      <c r="D65" s="239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105"/>
      <c r="DA65" s="105"/>
      <c r="DB65" s="16"/>
      <c r="DC65" s="16"/>
      <c r="DD65" s="16"/>
      <c r="DE65" s="16"/>
      <c r="DF65" s="16"/>
      <c r="DG65" s="17"/>
      <c r="DH65" s="4"/>
      <c r="DI65" s="5"/>
      <c r="DJ65" s="5"/>
    </row>
    <row r="66" spans="1:142" ht="13.5" customHeight="1" x14ac:dyDescent="0.15">
      <c r="A66" s="1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239"/>
      <c r="AP66" s="239"/>
      <c r="AQ66" s="239"/>
      <c r="AR66" s="239"/>
      <c r="AS66" s="239"/>
      <c r="AT66" s="239"/>
      <c r="AU66" s="239"/>
      <c r="AV66" s="239"/>
      <c r="AW66" s="239"/>
      <c r="AX66" s="239"/>
      <c r="AY66" s="239"/>
      <c r="AZ66" s="239"/>
      <c r="BA66" s="239"/>
      <c r="BB66" s="239"/>
      <c r="BC66" s="239"/>
      <c r="BD66" s="239"/>
      <c r="BE66" s="239"/>
      <c r="BF66" s="239"/>
      <c r="BG66" s="239"/>
      <c r="BH66" s="239"/>
      <c r="BI66" s="239"/>
      <c r="BJ66" s="239"/>
      <c r="BK66" s="239"/>
      <c r="BL66" s="239"/>
      <c r="BM66" s="239"/>
      <c r="BN66" s="239"/>
      <c r="BO66" s="239"/>
      <c r="BP66" s="239"/>
      <c r="BQ66" s="239"/>
      <c r="BR66" s="239"/>
      <c r="BS66" s="239"/>
      <c r="BT66" s="239"/>
      <c r="BU66" s="239"/>
      <c r="BV66" s="239"/>
      <c r="BW66" s="239"/>
      <c r="BX66" s="239"/>
      <c r="BY66" s="239"/>
      <c r="BZ66" s="239"/>
      <c r="CA66" s="239"/>
      <c r="CB66" s="239"/>
      <c r="CC66" s="239"/>
      <c r="CD66" s="239"/>
      <c r="CE66" s="239"/>
      <c r="CF66" s="239"/>
      <c r="CG66" s="239"/>
      <c r="CH66" s="239"/>
      <c r="CI66" s="239"/>
      <c r="CJ66" s="239"/>
      <c r="CK66" s="239"/>
      <c r="CL66" s="239"/>
      <c r="CM66" s="239"/>
      <c r="CN66" s="239"/>
      <c r="CO66" s="239"/>
      <c r="CP66" s="239"/>
      <c r="CQ66" s="239"/>
      <c r="CR66" s="239"/>
      <c r="CS66" s="239"/>
      <c r="CT66" s="239"/>
      <c r="CU66" s="239"/>
      <c r="CV66" s="239"/>
      <c r="CW66" s="239"/>
      <c r="CX66" s="239"/>
      <c r="CY66" s="239"/>
      <c r="CZ66" s="16"/>
      <c r="DA66" s="16"/>
      <c r="DB66" s="16"/>
      <c r="DC66" s="16"/>
      <c r="DD66" s="16"/>
      <c r="DE66" s="16"/>
      <c r="DF66" s="16"/>
      <c r="DG66" s="17"/>
      <c r="DH66" s="4"/>
      <c r="DI66" s="5"/>
      <c r="DJ66" s="5"/>
    </row>
    <row r="67" spans="1:142" ht="13.5" customHeight="1" x14ac:dyDescent="0.15">
      <c r="A67" s="1"/>
      <c r="B67" s="239"/>
      <c r="C67" s="239"/>
      <c r="D67" s="239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239"/>
      <c r="AP67" s="239"/>
      <c r="AQ67" s="239"/>
      <c r="AR67" s="239"/>
      <c r="AS67" s="239"/>
      <c r="AT67" s="239"/>
      <c r="AU67" s="239"/>
      <c r="AV67" s="239"/>
      <c r="AW67" s="239"/>
      <c r="AX67" s="239"/>
      <c r="AY67" s="239"/>
      <c r="AZ67" s="239"/>
      <c r="BA67" s="239"/>
      <c r="BB67" s="239"/>
      <c r="BC67" s="239"/>
      <c r="BD67" s="239"/>
      <c r="BE67" s="239"/>
      <c r="BF67" s="239"/>
      <c r="BG67" s="239"/>
      <c r="BH67" s="239"/>
      <c r="BI67" s="239"/>
      <c r="BJ67" s="239"/>
      <c r="BK67" s="239"/>
      <c r="BL67" s="239"/>
      <c r="BM67" s="239"/>
      <c r="BN67" s="239"/>
      <c r="BO67" s="239"/>
      <c r="BP67" s="239"/>
      <c r="BQ67" s="239"/>
      <c r="BR67" s="239"/>
      <c r="BS67" s="239"/>
      <c r="BT67" s="239"/>
      <c r="BU67" s="239"/>
      <c r="BV67" s="239"/>
      <c r="BW67" s="239"/>
      <c r="BX67" s="239"/>
      <c r="BY67" s="239"/>
      <c r="BZ67" s="239"/>
      <c r="CA67" s="239"/>
      <c r="CB67" s="239"/>
      <c r="CC67" s="239"/>
      <c r="CD67" s="239"/>
      <c r="CE67" s="239"/>
      <c r="CF67" s="239"/>
      <c r="CG67" s="239"/>
      <c r="CH67" s="239"/>
      <c r="CI67" s="239"/>
      <c r="CJ67" s="239"/>
      <c r="CK67" s="239"/>
      <c r="CL67" s="239"/>
      <c r="CM67" s="239"/>
      <c r="CN67" s="239"/>
      <c r="CO67" s="239"/>
      <c r="CP67" s="239"/>
      <c r="CQ67" s="239"/>
      <c r="CR67" s="239"/>
      <c r="CS67" s="239"/>
      <c r="CT67" s="239"/>
      <c r="CU67" s="239"/>
      <c r="CV67" s="239"/>
      <c r="CW67" s="239"/>
      <c r="CX67" s="239"/>
      <c r="CY67" s="239"/>
      <c r="CZ67" s="16"/>
      <c r="DA67" s="16"/>
      <c r="DB67" s="16"/>
      <c r="DC67" s="16"/>
      <c r="DD67" s="16"/>
      <c r="DE67" s="16"/>
      <c r="DF67" s="16"/>
      <c r="DG67" s="17"/>
      <c r="DH67" s="4"/>
      <c r="DI67" s="5"/>
      <c r="DJ67" s="5"/>
    </row>
    <row r="68" spans="1:142" ht="13.5" customHeight="1" x14ac:dyDescent="0.15">
      <c r="A68" s="1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239"/>
      <c r="AP68" s="239"/>
      <c r="AQ68" s="239"/>
      <c r="AR68" s="239"/>
      <c r="AS68" s="239"/>
      <c r="AT68" s="239"/>
      <c r="AU68" s="239"/>
      <c r="AV68" s="239"/>
      <c r="AW68" s="239"/>
      <c r="AX68" s="239"/>
      <c r="AY68" s="239"/>
      <c r="AZ68" s="239"/>
      <c r="BA68" s="239"/>
      <c r="BB68" s="239"/>
      <c r="BC68" s="239"/>
      <c r="BD68" s="239"/>
      <c r="BE68" s="239"/>
      <c r="BF68" s="239"/>
      <c r="BG68" s="239"/>
      <c r="BH68" s="239"/>
      <c r="BI68" s="239"/>
      <c r="BJ68" s="239"/>
      <c r="BK68" s="239"/>
      <c r="BL68" s="239"/>
      <c r="BM68" s="239"/>
      <c r="BN68" s="239"/>
      <c r="BO68" s="239"/>
      <c r="BP68" s="239"/>
      <c r="BQ68" s="239"/>
      <c r="BR68" s="239"/>
      <c r="BS68" s="239"/>
      <c r="BT68" s="239"/>
      <c r="BU68" s="239"/>
      <c r="BV68" s="239"/>
      <c r="BW68" s="239"/>
      <c r="BX68" s="239"/>
      <c r="BY68" s="239"/>
      <c r="BZ68" s="239"/>
      <c r="CA68" s="239"/>
      <c r="CB68" s="239"/>
      <c r="CC68" s="239"/>
      <c r="CD68" s="239"/>
      <c r="CE68" s="239"/>
      <c r="CF68" s="239"/>
      <c r="CG68" s="239"/>
      <c r="CH68" s="239"/>
      <c r="CI68" s="239"/>
      <c r="CJ68" s="239"/>
      <c r="CK68" s="239"/>
      <c r="CL68" s="239"/>
      <c r="CM68" s="239"/>
      <c r="CN68" s="239"/>
      <c r="CO68" s="239"/>
      <c r="CP68" s="239"/>
      <c r="CQ68" s="239"/>
      <c r="CR68" s="239"/>
      <c r="CS68" s="239"/>
      <c r="CT68" s="239"/>
      <c r="CU68" s="239"/>
      <c r="CV68" s="239"/>
      <c r="CW68" s="239"/>
      <c r="CX68" s="239"/>
      <c r="CY68" s="239"/>
      <c r="CZ68" s="16"/>
      <c r="DA68" s="16"/>
      <c r="DB68" s="16"/>
      <c r="DC68" s="16"/>
      <c r="DD68" s="16"/>
      <c r="DE68" s="16"/>
      <c r="DF68" s="16"/>
      <c r="DG68" s="17"/>
      <c r="DH68" s="4"/>
      <c r="DI68" s="5"/>
      <c r="DJ68" s="5"/>
    </row>
    <row r="69" spans="1:142" ht="13.5" customHeight="1" x14ac:dyDescent="0.15">
      <c r="A69" s="1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80"/>
      <c r="O69" s="180"/>
      <c r="P69" s="180"/>
      <c r="Q69" s="180"/>
      <c r="R69" s="180"/>
      <c r="S69" s="180"/>
      <c r="T69" s="180"/>
      <c r="U69" s="135"/>
      <c r="V69" s="135"/>
      <c r="W69" s="135"/>
      <c r="X69" s="135"/>
      <c r="Y69" s="135"/>
      <c r="Z69" s="135"/>
      <c r="AA69" s="135"/>
      <c r="AB69" s="135"/>
      <c r="AC69" s="135"/>
      <c r="AD69" s="7"/>
      <c r="AE69" s="180"/>
      <c r="AF69" s="180"/>
      <c r="AG69" s="180"/>
      <c r="AH69" s="180"/>
      <c r="AI69" s="180"/>
      <c r="AJ69" s="180"/>
      <c r="AK69" s="180"/>
      <c r="AL69" s="7"/>
      <c r="AM69" s="7"/>
      <c r="AN69" s="7"/>
      <c r="AO69" s="180"/>
      <c r="AP69" s="180"/>
      <c r="AQ69" s="180"/>
      <c r="AR69" s="180"/>
      <c r="AS69" s="180"/>
      <c r="AT69" s="180"/>
      <c r="AU69" s="180"/>
      <c r="AV69" s="7"/>
      <c r="AW69" s="7"/>
      <c r="AX69" s="181"/>
      <c r="AY69" s="181"/>
      <c r="AZ69" s="7"/>
      <c r="BA69" s="180"/>
      <c r="BB69" s="180"/>
      <c r="BC69" s="180"/>
      <c r="BD69" s="180"/>
      <c r="BE69" s="180"/>
      <c r="BF69" s="180"/>
      <c r="BG69" s="180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41"/>
      <c r="CS69" s="141"/>
      <c r="CT69" s="141"/>
      <c r="CU69" s="141"/>
      <c r="CV69" s="141"/>
      <c r="CW69" s="109"/>
      <c r="CX69" s="109"/>
      <c r="CY69" s="109"/>
      <c r="CZ69" s="16"/>
      <c r="DA69" s="16"/>
      <c r="DB69" s="16"/>
      <c r="DC69" s="16"/>
      <c r="DD69" s="16"/>
      <c r="DE69" s="16"/>
      <c r="DF69" s="16"/>
      <c r="DG69" s="17"/>
      <c r="DH69" s="4"/>
      <c r="DI69" s="5"/>
      <c r="DJ69" s="5"/>
    </row>
    <row r="70" spans="1:142" ht="13.5" customHeight="1" x14ac:dyDescent="0.15"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2"/>
      <c r="O70" s="182"/>
      <c r="P70" s="182"/>
      <c r="Q70" s="182"/>
      <c r="R70" s="182"/>
      <c r="S70" s="182"/>
      <c r="T70" s="182"/>
      <c r="U70" s="18"/>
      <c r="V70" s="18"/>
      <c r="W70" s="18"/>
      <c r="X70" s="18"/>
      <c r="Y70" s="173"/>
      <c r="Z70" s="18"/>
      <c r="AA70" s="18"/>
      <c r="AB70" s="18"/>
      <c r="AC70" s="18"/>
      <c r="AD70" s="18"/>
      <c r="AE70" s="182"/>
      <c r="AF70" s="182"/>
      <c r="AG70" s="182"/>
      <c r="AH70" s="182"/>
      <c r="AI70" s="182"/>
      <c r="AJ70" s="182"/>
      <c r="AK70" s="182"/>
      <c r="AL70" s="18"/>
      <c r="AM70" s="18"/>
      <c r="AN70" s="18"/>
      <c r="AO70" s="182"/>
      <c r="AP70" s="182"/>
      <c r="AQ70" s="182"/>
      <c r="AR70" s="182"/>
      <c r="AS70" s="182"/>
      <c r="AT70" s="182"/>
      <c r="AU70" s="182"/>
      <c r="AV70" s="18"/>
      <c r="AW70" s="18"/>
      <c r="AX70" s="183"/>
      <c r="AY70" s="183"/>
      <c r="AZ70" s="18"/>
      <c r="BA70" s="182"/>
      <c r="BB70" s="182"/>
      <c r="BC70" s="182"/>
      <c r="BD70" s="182"/>
      <c r="BE70" s="182"/>
      <c r="BF70" s="182"/>
      <c r="BG70" s="182"/>
      <c r="BH70" s="173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9"/>
      <c r="CX70" s="19"/>
      <c r="CY70" s="19"/>
      <c r="CZ70" s="20"/>
      <c r="DA70" s="20"/>
      <c r="DB70" s="20"/>
      <c r="DC70" s="20"/>
      <c r="DD70" s="20"/>
      <c r="DE70" s="20"/>
      <c r="DF70" s="20"/>
      <c r="DG70" s="21"/>
      <c r="DH70" s="5"/>
      <c r="DI70" s="5"/>
      <c r="DJ70" s="5"/>
    </row>
    <row r="71" spans="1:142" ht="13.5" customHeight="1" x14ac:dyDescent="0.15"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2"/>
      <c r="O71" s="182"/>
      <c r="P71" s="182"/>
      <c r="Q71" s="182"/>
      <c r="R71" s="182"/>
      <c r="S71" s="182"/>
      <c r="T71" s="182"/>
      <c r="U71" s="18"/>
      <c r="V71" s="18"/>
      <c r="W71" s="18"/>
      <c r="X71" s="18"/>
      <c r="Y71" s="173"/>
      <c r="Z71" s="18"/>
      <c r="AA71" s="18"/>
      <c r="AB71" s="18"/>
      <c r="AC71" s="18"/>
      <c r="AD71" s="18"/>
      <c r="AE71" s="182"/>
      <c r="AF71" s="182"/>
      <c r="AG71" s="182"/>
      <c r="AH71" s="182"/>
      <c r="AI71" s="182"/>
      <c r="AJ71" s="182"/>
      <c r="AK71" s="182"/>
      <c r="AL71" s="18"/>
      <c r="AM71" s="18"/>
      <c r="AN71" s="18"/>
      <c r="AO71" s="182"/>
      <c r="AP71" s="182"/>
      <c r="AQ71" s="182"/>
      <c r="AR71" s="182"/>
      <c r="AS71" s="182"/>
      <c r="AT71" s="182"/>
      <c r="AU71" s="182"/>
      <c r="AV71" s="18"/>
      <c r="AW71" s="18"/>
      <c r="AX71" s="183"/>
      <c r="AY71" s="183"/>
      <c r="AZ71" s="18"/>
      <c r="BA71" s="182"/>
      <c r="BB71" s="182"/>
      <c r="BC71" s="182"/>
      <c r="BD71" s="182"/>
      <c r="BE71" s="182"/>
      <c r="BF71" s="182"/>
      <c r="BG71" s="182"/>
      <c r="BH71" s="173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9"/>
      <c r="CX71" s="19"/>
      <c r="CY71" s="19"/>
      <c r="CZ71" s="20"/>
      <c r="DA71" s="20"/>
      <c r="DB71" s="20"/>
      <c r="DC71" s="20"/>
      <c r="DD71" s="20"/>
      <c r="DE71" s="20"/>
      <c r="DF71" s="20"/>
      <c r="DG71" s="21"/>
      <c r="DH71" s="5"/>
      <c r="DI71" s="5"/>
      <c r="DJ71" s="5"/>
    </row>
    <row r="72" spans="1:142" ht="13.5" customHeight="1" x14ac:dyDescent="0.15"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2"/>
      <c r="O72" s="182"/>
      <c r="P72" s="182"/>
      <c r="Q72" s="182"/>
      <c r="R72" s="182"/>
      <c r="S72" s="182"/>
      <c r="T72" s="182"/>
      <c r="U72" s="18"/>
      <c r="V72" s="18"/>
      <c r="W72" s="18"/>
      <c r="X72" s="18"/>
      <c r="Y72" s="173"/>
      <c r="Z72" s="18"/>
      <c r="AA72" s="18"/>
      <c r="AB72" s="18"/>
      <c r="AC72" s="18"/>
      <c r="AD72" s="18"/>
      <c r="AE72" s="182"/>
      <c r="AF72" s="182"/>
      <c r="AG72" s="182"/>
      <c r="AH72" s="182"/>
      <c r="AI72" s="182"/>
      <c r="AJ72" s="182"/>
      <c r="AK72" s="182"/>
      <c r="AL72" s="18"/>
      <c r="AM72" s="18"/>
      <c r="AN72" s="18"/>
      <c r="AO72" s="182"/>
      <c r="AP72" s="182"/>
      <c r="AQ72" s="182"/>
      <c r="AR72" s="182"/>
      <c r="AS72" s="182"/>
      <c r="AT72" s="182"/>
      <c r="AU72" s="182"/>
      <c r="AV72" s="18"/>
      <c r="AW72" s="18"/>
      <c r="AX72" s="183"/>
      <c r="AY72" s="183"/>
      <c r="AZ72" s="18"/>
      <c r="BA72" s="182"/>
      <c r="BB72" s="182"/>
      <c r="BC72" s="182"/>
      <c r="BD72" s="182"/>
      <c r="BE72" s="182"/>
      <c r="BF72" s="182"/>
      <c r="BG72" s="182"/>
      <c r="BH72" s="173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9"/>
      <c r="CX72" s="19"/>
      <c r="CY72" s="19"/>
      <c r="CZ72" s="20"/>
      <c r="DA72" s="20"/>
      <c r="DB72" s="20"/>
      <c r="DC72" s="20"/>
      <c r="DD72" s="20"/>
      <c r="DE72" s="20"/>
      <c r="DF72" s="20"/>
      <c r="DG72" s="21"/>
      <c r="DH72" s="5"/>
      <c r="DI72" s="5"/>
      <c r="DJ72" s="5"/>
    </row>
    <row r="73" spans="1:142" ht="13.5" customHeight="1" x14ac:dyDescent="0.1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182"/>
      <c r="O73" s="182"/>
      <c r="P73" s="182"/>
      <c r="Q73" s="182"/>
      <c r="R73" s="182"/>
      <c r="S73" s="182"/>
      <c r="T73" s="182"/>
      <c r="U73" s="18"/>
      <c r="V73" s="23"/>
      <c r="W73" s="23"/>
      <c r="X73" s="23"/>
      <c r="Y73" s="173"/>
      <c r="Z73" s="23"/>
      <c r="AA73" s="23"/>
      <c r="AB73" s="23"/>
      <c r="AC73" s="23"/>
      <c r="AD73" s="18"/>
      <c r="AE73" s="182"/>
      <c r="AF73" s="182"/>
      <c r="AG73" s="182"/>
      <c r="AH73" s="182"/>
      <c r="AI73" s="182"/>
      <c r="AJ73" s="182"/>
      <c r="AK73" s="182"/>
      <c r="AL73" s="23"/>
      <c r="AM73" s="18"/>
      <c r="AN73" s="23"/>
      <c r="AO73" s="182"/>
      <c r="AP73" s="182"/>
      <c r="AQ73" s="182"/>
      <c r="AR73" s="182"/>
      <c r="AS73" s="182"/>
      <c r="AT73" s="182"/>
      <c r="AU73" s="182"/>
      <c r="AV73" s="18"/>
      <c r="AW73" s="18"/>
      <c r="AX73" s="183"/>
      <c r="AY73" s="183"/>
      <c r="AZ73" s="18"/>
      <c r="BA73" s="182"/>
      <c r="BB73" s="182"/>
      <c r="BC73" s="182"/>
      <c r="BD73" s="182"/>
      <c r="BE73" s="182"/>
      <c r="BF73" s="182"/>
      <c r="BG73" s="182"/>
      <c r="BH73" s="173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0"/>
      <c r="DA73" s="20"/>
      <c r="DB73" s="20"/>
      <c r="DC73" s="20"/>
      <c r="DD73" s="20"/>
      <c r="DE73" s="20"/>
      <c r="DF73" s="20"/>
      <c r="DG73" s="21"/>
      <c r="DH73" s="5"/>
      <c r="DI73" s="5"/>
      <c r="DJ73" s="5"/>
      <c r="DP73" s="684" t="s">
        <v>10</v>
      </c>
      <c r="DQ73" s="684"/>
      <c r="DR73" s="684"/>
      <c r="DS73" s="684"/>
      <c r="DT73" s="684"/>
      <c r="DU73" s="684"/>
      <c r="DV73" s="26"/>
      <c r="DW73" s="26"/>
      <c r="DX73" s="26"/>
      <c r="DY73" s="26"/>
      <c r="DZ73" s="26"/>
      <c r="EA73" s="26"/>
      <c r="EB73" s="26"/>
      <c r="EC73" s="26"/>
      <c r="ED73" s="26"/>
      <c r="EE73" s="684" t="s">
        <v>11</v>
      </c>
      <c r="EF73" s="684"/>
      <c r="EG73" s="684"/>
      <c r="EH73" s="684"/>
      <c r="EI73" s="26"/>
      <c r="EJ73" s="26"/>
      <c r="EK73" s="26"/>
      <c r="EL73" s="26"/>
    </row>
    <row r="74" spans="1:142" ht="13.5" customHeight="1" x14ac:dyDescent="0.15">
      <c r="B74" s="27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182"/>
      <c r="O74" s="182"/>
      <c r="P74" s="182"/>
      <c r="Q74" s="182"/>
      <c r="R74" s="182"/>
      <c r="S74" s="182"/>
      <c r="T74" s="182"/>
      <c r="U74" s="18"/>
      <c r="V74" s="23"/>
      <c r="W74" s="23"/>
      <c r="X74" s="23"/>
      <c r="Y74" s="173"/>
      <c r="Z74" s="23"/>
      <c r="AA74" s="23"/>
      <c r="AB74" s="23"/>
      <c r="AC74" s="23"/>
      <c r="AD74" s="18"/>
      <c r="AE74" s="182"/>
      <c r="AF74" s="182"/>
      <c r="AG74" s="182"/>
      <c r="AH74" s="182"/>
      <c r="AI74" s="182"/>
      <c r="AJ74" s="182"/>
      <c r="AK74" s="182"/>
      <c r="AL74" s="23"/>
      <c r="AM74" s="18"/>
      <c r="AN74" s="23"/>
      <c r="AO74" s="182"/>
      <c r="AP74" s="182"/>
      <c r="AQ74" s="182"/>
      <c r="AR74" s="182"/>
      <c r="AS74" s="182"/>
      <c r="AT74" s="182"/>
      <c r="AU74" s="182"/>
      <c r="AV74" s="18"/>
      <c r="AW74" s="18"/>
      <c r="AX74" s="183"/>
      <c r="AY74" s="183"/>
      <c r="AZ74" s="18"/>
      <c r="BA74" s="182"/>
      <c r="BB74" s="182"/>
      <c r="BC74" s="182"/>
      <c r="BD74" s="182"/>
      <c r="BE74" s="182"/>
      <c r="BF74" s="182"/>
      <c r="BG74" s="182"/>
      <c r="BH74" s="173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0"/>
      <c r="DA74" s="20"/>
      <c r="DB74" s="20"/>
      <c r="DC74" s="20"/>
      <c r="DD74" s="20"/>
      <c r="DE74" s="20"/>
      <c r="DF74" s="20"/>
      <c r="DG74" s="21"/>
      <c r="DH74" s="5"/>
      <c r="DI74" s="5"/>
      <c r="DJ74" s="5"/>
      <c r="DP74" s="685">
        <f>M13-MOD((M13-LOOKUP(M13,DP77:DR79)),LOOKUP(M13,DP77:DQ79))</f>
        <v>0</v>
      </c>
      <c r="DQ74" s="686"/>
      <c r="DR74" s="685">
        <f>AY21-MOD((AY21-LOOKUP(AY21,DP77:DR79)),LOOKUP(AY21,DP77:DQ79))</f>
        <v>0</v>
      </c>
      <c r="DS74" s="687"/>
      <c r="DT74" s="687"/>
      <c r="DU74" s="687"/>
      <c r="DV74" s="687"/>
      <c r="DW74" s="686"/>
      <c r="DX74" s="26"/>
      <c r="DY74" s="26"/>
      <c r="DZ74" s="26"/>
      <c r="EA74" s="26"/>
      <c r="EB74" s="26"/>
      <c r="EC74" s="26"/>
      <c r="ED74" s="26"/>
      <c r="EE74" s="688">
        <f>IF(AND(DP74&gt;8500000,OR(EF103=TRUE,EF104=TRUE,EF105=TRUE,EF106=TRUE)),(DP74*LOOKUP(DP74,EE77:EF83)/100-LOOKUP(DP74,EE77:EG83))-INT((MIN(10000000,DP74)-8500000)*0.1+0.9),(DP74*LOOKUP(DP74,EE77:EF83)/100-LOOKUP(DP74,EE77:EG83)))</f>
        <v>0</v>
      </c>
      <c r="EF74" s="689"/>
      <c r="EG74" s="688">
        <f>DR74*LOOKUP(DR74,EE77:EF83)/100-LOOKUP(DR74,EE77:EG83)</f>
        <v>0</v>
      </c>
      <c r="EH74" s="689"/>
      <c r="EI74" s="28"/>
      <c r="EJ74" s="28"/>
      <c r="EK74" s="26"/>
      <c r="EL74" s="26"/>
    </row>
    <row r="75" spans="1:142" ht="13.5" customHeight="1" x14ac:dyDescent="0.15">
      <c r="B75" s="22"/>
      <c r="C75" s="29"/>
      <c r="D75" s="29"/>
      <c r="E75" s="29"/>
      <c r="F75" s="29"/>
      <c r="G75" s="29"/>
      <c r="H75" s="22"/>
      <c r="I75" s="22"/>
      <c r="J75" s="22"/>
      <c r="K75" s="22"/>
      <c r="L75" s="22"/>
      <c r="M75" s="22"/>
      <c r="N75" s="182"/>
      <c r="O75" s="182"/>
      <c r="P75" s="182"/>
      <c r="Q75" s="182"/>
      <c r="R75" s="182"/>
      <c r="S75" s="182"/>
      <c r="T75" s="182"/>
      <c r="U75" s="18"/>
      <c r="V75" s="22"/>
      <c r="W75" s="22"/>
      <c r="X75" s="22"/>
      <c r="Y75" s="173"/>
      <c r="Z75" s="22"/>
      <c r="AA75" s="22"/>
      <c r="AB75" s="22"/>
      <c r="AC75" s="22"/>
      <c r="AD75" s="18"/>
      <c r="AE75" s="182"/>
      <c r="AF75" s="182"/>
      <c r="AG75" s="182"/>
      <c r="AH75" s="182"/>
      <c r="AI75" s="182"/>
      <c r="AJ75" s="182"/>
      <c r="AK75" s="182"/>
      <c r="AL75" s="22"/>
      <c r="AM75" s="18"/>
      <c r="AN75" s="22"/>
      <c r="AO75" s="182"/>
      <c r="AP75" s="182"/>
      <c r="AQ75" s="182"/>
      <c r="AR75" s="182"/>
      <c r="AS75" s="182"/>
      <c r="AT75" s="182"/>
      <c r="AU75" s="182"/>
      <c r="AV75" s="18"/>
      <c r="AW75" s="18"/>
      <c r="AX75" s="183"/>
      <c r="AY75" s="183"/>
      <c r="AZ75" s="18"/>
      <c r="BA75" s="182"/>
      <c r="BB75" s="182"/>
      <c r="BC75" s="182"/>
      <c r="BD75" s="182"/>
      <c r="BE75" s="182"/>
      <c r="BF75" s="182"/>
      <c r="BG75" s="182"/>
      <c r="BH75" s="173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0"/>
      <c r="DA75" s="20"/>
      <c r="DB75" s="20"/>
      <c r="DC75" s="20"/>
      <c r="DD75" s="20"/>
      <c r="DE75" s="20"/>
      <c r="DF75" s="20"/>
      <c r="DG75" s="21"/>
      <c r="DH75" s="5"/>
      <c r="DI75" s="5"/>
      <c r="DJ75" s="5"/>
      <c r="DP75" s="26" t="s">
        <v>12</v>
      </c>
      <c r="DQ75" s="30"/>
      <c r="DR75" s="26" t="s">
        <v>13</v>
      </c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  <c r="EE75" s="26" t="s">
        <v>14</v>
      </c>
      <c r="EF75" s="26" t="s">
        <v>15</v>
      </c>
      <c r="EG75" s="26"/>
      <c r="EH75" s="26"/>
      <c r="EI75" s="26"/>
      <c r="EJ75" s="26"/>
      <c r="EK75" s="26"/>
      <c r="EL75" s="26"/>
    </row>
    <row r="76" spans="1:142" ht="13.5" customHeight="1" x14ac:dyDescent="0.15">
      <c r="B76" s="31"/>
      <c r="C76" s="32"/>
      <c r="D76" s="32"/>
      <c r="E76" s="32"/>
      <c r="F76" s="32"/>
      <c r="G76" s="32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3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20"/>
      <c r="DA76" s="20"/>
      <c r="DB76" s="20"/>
      <c r="DC76" s="20"/>
      <c r="DD76" s="20"/>
      <c r="DE76" s="20"/>
      <c r="DF76" s="20"/>
      <c r="DG76" s="21"/>
      <c r="DH76" s="5"/>
      <c r="DI76" s="5"/>
      <c r="DJ76" s="5"/>
      <c r="DP76" s="684" t="s">
        <v>16</v>
      </c>
      <c r="DQ76" s="684"/>
      <c r="DR76" s="684"/>
      <c r="DS76" s="684"/>
      <c r="DT76" s="35"/>
      <c r="DU76" s="684" t="s">
        <v>17</v>
      </c>
      <c r="DV76" s="684"/>
      <c r="DW76" s="684"/>
      <c r="DX76" s="684" t="s">
        <v>18</v>
      </c>
      <c r="DY76" s="684"/>
      <c r="DZ76" s="684"/>
      <c r="EA76" s="684"/>
      <c r="EB76" s="684"/>
      <c r="EC76" s="26"/>
      <c r="ED76" s="26"/>
      <c r="EE76" s="258" t="s">
        <v>19</v>
      </c>
      <c r="EF76" s="258"/>
      <c r="EG76" s="258"/>
      <c r="EH76" s="26"/>
      <c r="EI76" s="6" t="s">
        <v>234</v>
      </c>
      <c r="EL76" s="26"/>
    </row>
    <row r="77" spans="1:142" ht="13.5" customHeight="1" x14ac:dyDescent="0.15">
      <c r="B77" s="31"/>
      <c r="C77" s="32"/>
      <c r="D77" s="32"/>
      <c r="E77" s="32"/>
      <c r="F77" s="32"/>
      <c r="G77" s="32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3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20"/>
      <c r="DA77" s="20"/>
      <c r="DB77" s="20"/>
      <c r="DC77" s="20"/>
      <c r="DD77" s="20"/>
      <c r="DE77" s="20"/>
      <c r="DF77" s="20"/>
      <c r="DG77" s="21"/>
      <c r="DH77" s="5"/>
      <c r="DI77" s="5"/>
      <c r="DJ77" s="5"/>
      <c r="DP77" s="288">
        <v>0</v>
      </c>
      <c r="DQ77" s="289">
        <v>1</v>
      </c>
      <c r="DR77" s="290">
        <v>0</v>
      </c>
      <c r="DS77" s="38"/>
      <c r="DT77" s="39"/>
      <c r="DU77" s="39"/>
      <c r="DV77" s="39"/>
      <c r="DW77" s="39"/>
      <c r="DX77" s="39"/>
      <c r="DY77" s="39"/>
      <c r="DZ77" s="39"/>
      <c r="EA77" s="39"/>
      <c r="EB77" s="39"/>
      <c r="EC77" s="26"/>
      <c r="ED77" s="26"/>
      <c r="EE77" s="288">
        <v>0</v>
      </c>
      <c r="EF77" s="289">
        <v>0</v>
      </c>
      <c r="EG77" s="290">
        <v>0</v>
      </c>
      <c r="EH77" s="259" t="s">
        <v>233</v>
      </c>
      <c r="EI77" s="36">
        <v>0</v>
      </c>
      <c r="EJ77" s="37">
        <v>0</v>
      </c>
      <c r="EK77" s="260">
        <v>0</v>
      </c>
      <c r="EL77" s="39"/>
    </row>
    <row r="78" spans="1:142" ht="13.5" customHeight="1" x14ac:dyDescent="0.15">
      <c r="B78" s="31"/>
      <c r="C78" s="32"/>
      <c r="D78" s="32"/>
      <c r="E78" s="32"/>
      <c r="F78" s="32"/>
      <c r="G78" s="32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3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20"/>
      <c r="DA78" s="20"/>
      <c r="DB78" s="20"/>
      <c r="DC78" s="20"/>
      <c r="DD78" s="20"/>
      <c r="DE78" s="20"/>
      <c r="DF78" s="20"/>
      <c r="DG78" s="21"/>
      <c r="DH78" s="5"/>
      <c r="DI78" s="5"/>
      <c r="DJ78" s="5"/>
      <c r="DP78" s="291">
        <v>1900000</v>
      </c>
      <c r="DQ78" s="292">
        <v>4000</v>
      </c>
      <c r="DR78" s="293">
        <v>1900000</v>
      </c>
      <c r="DS78" s="40"/>
      <c r="DT78" s="42"/>
      <c r="DU78" s="39"/>
      <c r="DV78" s="39"/>
      <c r="DW78" s="39"/>
      <c r="DX78" s="39"/>
      <c r="DY78" s="39"/>
      <c r="DZ78" s="39"/>
      <c r="EA78" s="39"/>
      <c r="EB78" s="39"/>
      <c r="EC78" s="26"/>
      <c r="ED78" s="26"/>
      <c r="EE78" s="263">
        <v>651000</v>
      </c>
      <c r="EF78" s="264">
        <v>100</v>
      </c>
      <c r="EG78" s="287">
        <v>650000</v>
      </c>
      <c r="EH78" s="38"/>
      <c r="EI78" s="38">
        <v>551000</v>
      </c>
      <c r="EJ78" s="43">
        <v>100</v>
      </c>
      <c r="EK78" s="261">
        <v>550000</v>
      </c>
      <c r="EL78" s="39"/>
    </row>
    <row r="79" spans="1:142" ht="13.5" customHeight="1" x14ac:dyDescent="0.15">
      <c r="B79" s="44"/>
      <c r="C79" s="45"/>
      <c r="D79" s="45"/>
      <c r="E79" s="45"/>
      <c r="F79" s="45"/>
      <c r="G79" s="45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6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20"/>
      <c r="DA79" s="20"/>
      <c r="DB79" s="20"/>
      <c r="DC79" s="20"/>
      <c r="DD79" s="20"/>
      <c r="DE79" s="20"/>
      <c r="DF79" s="20"/>
      <c r="DG79" s="21"/>
      <c r="DH79" s="5"/>
      <c r="DI79" s="5"/>
      <c r="DJ79" s="5"/>
      <c r="DP79" s="291">
        <v>6600000</v>
      </c>
      <c r="DQ79" s="292">
        <v>1</v>
      </c>
      <c r="DR79" s="293">
        <v>0</v>
      </c>
      <c r="DS79" s="40"/>
      <c r="DT79" s="42"/>
      <c r="DU79" s="39"/>
      <c r="DV79" s="39"/>
      <c r="DW79" s="39"/>
      <c r="DX79" s="39"/>
      <c r="DY79" s="39"/>
      <c r="DZ79" s="39"/>
      <c r="EA79" s="39"/>
      <c r="EB79" s="39"/>
      <c r="EC79" s="26"/>
      <c r="ED79" s="26"/>
      <c r="EE79" s="263">
        <v>1900000</v>
      </c>
      <c r="EF79" s="264">
        <v>70</v>
      </c>
      <c r="EG79" s="287">
        <v>80000</v>
      </c>
      <c r="EH79" s="38"/>
      <c r="EI79" s="38">
        <v>1619000</v>
      </c>
      <c r="EJ79" s="43">
        <v>60</v>
      </c>
      <c r="EK79" s="261">
        <v>-97600</v>
      </c>
      <c r="EL79" s="39"/>
    </row>
    <row r="80" spans="1:142" ht="13.5" customHeight="1" x14ac:dyDescent="0.15">
      <c r="B80" s="44"/>
      <c r="C80" s="45"/>
      <c r="D80" s="45"/>
      <c r="E80" s="45"/>
      <c r="F80" s="45"/>
      <c r="G80" s="45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6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20"/>
      <c r="DA80" s="20"/>
      <c r="DB80" s="20"/>
      <c r="DC80" s="20"/>
      <c r="DD80" s="20"/>
      <c r="DE80" s="20"/>
      <c r="DF80" s="20"/>
      <c r="DG80" s="21"/>
      <c r="DH80" s="5"/>
      <c r="DI80" s="5"/>
      <c r="DJ80" s="5"/>
      <c r="DP80" s="40"/>
      <c r="DQ80" s="41"/>
      <c r="DR80" s="42"/>
      <c r="DS80" s="40"/>
      <c r="DT80" s="42"/>
      <c r="DU80" s="39"/>
      <c r="DV80" s="39"/>
      <c r="DW80" s="39"/>
      <c r="DX80" s="39"/>
      <c r="DY80" s="39"/>
      <c r="DZ80" s="39"/>
      <c r="EA80" s="39"/>
      <c r="EB80" s="39"/>
      <c r="EC80" s="26"/>
      <c r="ED80" s="26"/>
      <c r="EE80" s="263">
        <v>3600000</v>
      </c>
      <c r="EF80" s="264">
        <v>80</v>
      </c>
      <c r="EG80" s="287">
        <v>440000</v>
      </c>
      <c r="EH80" s="38"/>
      <c r="EI80" s="38">
        <v>1620000</v>
      </c>
      <c r="EJ80" s="43">
        <v>60</v>
      </c>
      <c r="EK80" s="261">
        <v>-98000</v>
      </c>
      <c r="EL80" s="39"/>
    </row>
    <row r="81" spans="2:147" ht="13.5" customHeight="1" x14ac:dyDescent="0.15">
      <c r="B81" s="44"/>
      <c r="C81" s="45"/>
      <c r="D81" s="45"/>
      <c r="E81" s="45"/>
      <c r="F81" s="45"/>
      <c r="G81" s="45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8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20"/>
      <c r="DA81" s="20"/>
      <c r="DB81" s="20"/>
      <c r="DC81" s="20"/>
      <c r="DD81" s="20"/>
      <c r="DE81" s="20"/>
      <c r="DF81" s="20"/>
      <c r="DG81" s="21"/>
      <c r="DH81" s="5"/>
      <c r="DI81" s="5"/>
      <c r="DJ81" s="5"/>
      <c r="DP81" s="49"/>
      <c r="DQ81" s="50"/>
      <c r="DR81" s="51"/>
      <c r="DS81" s="40"/>
      <c r="DT81" s="42"/>
      <c r="DU81" s="39"/>
      <c r="DV81" s="39"/>
      <c r="DW81" s="39"/>
      <c r="DX81" s="39"/>
      <c r="DY81" s="39"/>
      <c r="DZ81" s="39"/>
      <c r="EA81" s="39"/>
      <c r="EB81" s="39"/>
      <c r="EC81" s="26"/>
      <c r="ED81" s="26"/>
      <c r="EE81" s="263">
        <v>6600000</v>
      </c>
      <c r="EF81" s="264">
        <v>90</v>
      </c>
      <c r="EG81" s="287">
        <v>1100000</v>
      </c>
      <c r="EH81" s="38"/>
      <c r="EI81" s="38">
        <v>1622000</v>
      </c>
      <c r="EJ81" s="43">
        <v>60</v>
      </c>
      <c r="EK81" s="261">
        <v>-98800</v>
      </c>
      <c r="EL81" s="39"/>
    </row>
    <row r="82" spans="2:147" ht="13.5" customHeight="1" x14ac:dyDescent="0.15">
      <c r="B82" s="44"/>
      <c r="C82" s="45"/>
      <c r="D82" s="45"/>
      <c r="E82" s="45"/>
      <c r="F82" s="45"/>
      <c r="G82" s="45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8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20"/>
      <c r="DA82" s="20"/>
      <c r="DB82" s="20"/>
      <c r="DC82" s="20"/>
      <c r="DD82" s="20"/>
      <c r="DE82" s="20"/>
      <c r="DF82" s="20"/>
      <c r="DG82" s="21"/>
      <c r="DH82" s="5"/>
      <c r="DI82" s="5"/>
      <c r="DJ82" s="5"/>
      <c r="DP82" s="26"/>
      <c r="DQ82" s="26"/>
      <c r="DR82" s="26"/>
      <c r="DS82" s="26"/>
      <c r="DT82" s="26"/>
      <c r="DU82" s="26"/>
      <c r="DV82" s="26"/>
      <c r="DW82" s="26"/>
      <c r="DX82" s="26"/>
      <c r="DY82" s="26"/>
      <c r="DZ82" s="26"/>
      <c r="EA82" s="26"/>
      <c r="EB82" s="26"/>
      <c r="EC82" s="26"/>
      <c r="ED82" s="26"/>
      <c r="EE82" s="263">
        <v>8500000</v>
      </c>
      <c r="EF82" s="264">
        <v>100</v>
      </c>
      <c r="EG82" s="287">
        <v>1950000</v>
      </c>
      <c r="EH82" s="38"/>
      <c r="EI82" s="38">
        <v>1624000</v>
      </c>
      <c r="EJ82" s="43">
        <v>60</v>
      </c>
      <c r="EK82" s="261">
        <v>-99600</v>
      </c>
      <c r="EL82" s="39"/>
    </row>
    <row r="83" spans="2:147" ht="13.5" customHeight="1" x14ac:dyDescent="0.15">
      <c r="B83" s="44"/>
      <c r="C83" s="45"/>
      <c r="D83" s="45"/>
      <c r="E83" s="45"/>
      <c r="F83" s="45"/>
      <c r="G83" s="45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8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20"/>
      <c r="DA83" s="20"/>
      <c r="DB83" s="20"/>
      <c r="DC83" s="20"/>
      <c r="DD83" s="20"/>
      <c r="DE83" s="20"/>
      <c r="DF83" s="20"/>
      <c r="DG83" s="21"/>
      <c r="DH83" s="5"/>
      <c r="DI83" s="52"/>
      <c r="DJ83" s="52"/>
      <c r="DK83" s="52"/>
      <c r="DL83" s="52"/>
      <c r="DM83" s="52"/>
      <c r="DN83" s="52"/>
      <c r="DP83" s="26"/>
      <c r="DQ83" s="26"/>
      <c r="DR83" s="26"/>
      <c r="DS83" s="26"/>
      <c r="DT83" s="26"/>
      <c r="DU83" s="26"/>
      <c r="DV83" s="26"/>
      <c r="DW83" s="26"/>
      <c r="DX83" s="26"/>
      <c r="DY83" s="26"/>
      <c r="DZ83" s="26"/>
      <c r="EA83" s="26"/>
      <c r="EB83" s="26"/>
      <c r="EC83" s="26"/>
      <c r="ED83" s="26"/>
      <c r="EE83" s="263">
        <v>20000000</v>
      </c>
      <c r="EF83" s="264">
        <v>100</v>
      </c>
      <c r="EG83" s="287">
        <v>1950000</v>
      </c>
      <c r="EH83" s="38"/>
      <c r="EI83" s="38">
        <v>1628000</v>
      </c>
      <c r="EJ83" s="43">
        <v>60</v>
      </c>
      <c r="EK83" s="261">
        <v>-100000</v>
      </c>
      <c r="EL83" s="39"/>
    </row>
    <row r="84" spans="2:147" ht="13.5" customHeight="1" x14ac:dyDescent="0.15">
      <c r="B84" s="44"/>
      <c r="C84" s="45"/>
      <c r="D84" s="45"/>
      <c r="E84" s="45"/>
      <c r="F84" s="45"/>
      <c r="G84" s="45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8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20"/>
      <c r="DA84" s="20"/>
      <c r="DB84" s="20"/>
      <c r="DC84" s="20"/>
      <c r="DD84" s="20"/>
      <c r="DE84" s="20"/>
      <c r="DF84" s="20"/>
      <c r="DG84" s="21"/>
      <c r="DH84" s="5"/>
      <c r="DI84" s="52"/>
      <c r="DJ84" s="52"/>
      <c r="DK84" s="52"/>
      <c r="DL84" s="52"/>
      <c r="DM84" s="52"/>
      <c r="DN84" s="52"/>
      <c r="DP84" s="26"/>
      <c r="DQ84" s="26"/>
      <c r="DR84" s="26"/>
      <c r="DS84" s="26"/>
      <c r="DT84" s="26"/>
      <c r="DU84" s="26"/>
      <c r="DV84" s="26"/>
      <c r="DW84" s="26"/>
      <c r="DX84" s="26"/>
      <c r="DY84" s="26"/>
      <c r="DZ84" s="26"/>
      <c r="EA84" s="26"/>
      <c r="EB84" s="26"/>
      <c r="EC84" s="26"/>
      <c r="ED84" s="26"/>
      <c r="EE84" s="38"/>
      <c r="EF84" s="43"/>
      <c r="EG84" s="39"/>
      <c r="EH84" s="259" t="s">
        <v>233</v>
      </c>
      <c r="EI84" s="38">
        <v>1800000</v>
      </c>
      <c r="EJ84" s="43">
        <v>70</v>
      </c>
      <c r="EK84" s="261">
        <v>80000</v>
      </c>
      <c r="EL84" s="39"/>
    </row>
    <row r="85" spans="2:147" ht="13.5" customHeight="1" x14ac:dyDescent="0.15">
      <c r="B85" s="44"/>
      <c r="C85" s="45"/>
      <c r="D85" s="45"/>
      <c r="E85" s="45"/>
      <c r="F85" s="45"/>
      <c r="G85" s="45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53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20"/>
      <c r="DA85" s="20"/>
      <c r="DB85" s="20"/>
      <c r="DC85" s="20"/>
      <c r="DD85" s="20"/>
      <c r="DE85" s="20"/>
      <c r="DF85" s="20"/>
      <c r="DG85" s="21"/>
      <c r="DH85" s="5"/>
      <c r="DI85" s="52"/>
      <c r="DJ85" s="52"/>
      <c r="DK85" s="52"/>
      <c r="DL85" s="52"/>
      <c r="DM85" s="52"/>
      <c r="DN85" s="52"/>
      <c r="DP85" s="26"/>
      <c r="DQ85" s="26"/>
      <c r="DR85" s="26"/>
      <c r="DS85" s="26"/>
      <c r="DT85" s="26"/>
      <c r="DU85" s="26"/>
      <c r="DV85" s="26"/>
      <c r="DW85" s="26"/>
      <c r="DX85" s="26"/>
      <c r="DY85" s="26"/>
      <c r="DZ85" s="26"/>
      <c r="EA85" s="26"/>
      <c r="EB85" s="26"/>
      <c r="EC85" s="26"/>
      <c r="ED85" s="26"/>
      <c r="EE85" s="38"/>
      <c r="EF85" s="43"/>
      <c r="EG85" s="39"/>
      <c r="EH85" s="38"/>
      <c r="EI85" s="38">
        <v>3600000</v>
      </c>
      <c r="EJ85" s="43">
        <v>80</v>
      </c>
      <c r="EK85" s="261">
        <v>440000</v>
      </c>
      <c r="EL85" s="39"/>
    </row>
    <row r="86" spans="2:147" ht="13.5" customHeight="1" x14ac:dyDescent="0.15">
      <c r="B86" s="44"/>
      <c r="C86" s="45"/>
      <c r="D86" s="45"/>
      <c r="E86" s="45"/>
      <c r="F86" s="45"/>
      <c r="G86" s="45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53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20"/>
      <c r="DA86" s="20"/>
      <c r="DB86" s="20"/>
      <c r="DC86" s="20"/>
      <c r="DD86" s="20"/>
      <c r="DE86" s="20"/>
      <c r="DF86" s="20"/>
      <c r="DG86" s="21"/>
      <c r="DH86" s="5"/>
      <c r="DI86" s="52"/>
      <c r="DJ86" s="52"/>
      <c r="DK86" s="52"/>
      <c r="DL86" s="52"/>
      <c r="DM86" s="52"/>
      <c r="DN86" s="52"/>
      <c r="DP86" s="26"/>
      <c r="DQ86" s="26"/>
      <c r="DR86" s="26"/>
      <c r="DS86" s="26"/>
      <c r="DT86" s="26"/>
      <c r="DU86" s="26"/>
      <c r="DV86" s="26"/>
      <c r="DW86" s="26"/>
      <c r="DX86" s="26"/>
      <c r="DY86" s="26"/>
      <c r="DZ86" s="26"/>
      <c r="EA86" s="26"/>
      <c r="EB86" s="26"/>
      <c r="EC86" s="26"/>
      <c r="ED86" s="26"/>
      <c r="EE86" s="38"/>
      <c r="EF86" s="43"/>
      <c r="EG86" s="39"/>
      <c r="EH86" s="38"/>
      <c r="EI86" s="38">
        <v>6600000</v>
      </c>
      <c r="EJ86" s="43">
        <v>90</v>
      </c>
      <c r="EK86" s="261">
        <v>1100000</v>
      </c>
      <c r="EL86" s="39"/>
    </row>
    <row r="87" spans="2:147" ht="13.5" customHeight="1" x14ac:dyDescent="0.15">
      <c r="B87" s="44"/>
      <c r="C87" s="45"/>
      <c r="D87" s="45"/>
      <c r="E87" s="45"/>
      <c r="F87" s="45"/>
      <c r="G87" s="45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54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20"/>
      <c r="DA87" s="20"/>
      <c r="DB87" s="20"/>
      <c r="DC87" s="20"/>
      <c r="DD87" s="20"/>
      <c r="DE87" s="20"/>
      <c r="DF87" s="20"/>
      <c r="DG87" s="21"/>
      <c r="DH87" s="5"/>
      <c r="DI87" s="52"/>
      <c r="DJ87" s="52"/>
      <c r="DK87" s="52"/>
      <c r="DL87" s="52"/>
      <c r="DM87" s="52"/>
      <c r="DN87" s="52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38"/>
      <c r="EF87" s="43"/>
      <c r="EG87" s="39"/>
      <c r="EH87" s="38"/>
      <c r="EI87" s="38">
        <v>8500000</v>
      </c>
      <c r="EJ87" s="43">
        <v>100</v>
      </c>
      <c r="EK87" s="261">
        <v>1950000</v>
      </c>
      <c r="EL87" s="39"/>
    </row>
    <row r="88" spans="2:147" ht="13.5" customHeight="1" x14ac:dyDescent="0.15">
      <c r="B88" s="44"/>
      <c r="C88" s="45"/>
      <c r="D88" s="45"/>
      <c r="E88" s="45"/>
      <c r="F88" s="45"/>
      <c r="G88" s="45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53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20"/>
      <c r="DA88" s="20"/>
      <c r="DB88" s="20"/>
      <c r="DC88" s="20"/>
      <c r="DD88" s="20"/>
      <c r="DE88" s="20"/>
      <c r="DF88" s="20"/>
      <c r="DG88" s="21"/>
      <c r="DH88" s="5"/>
      <c r="DI88" s="52"/>
      <c r="DJ88" s="52"/>
      <c r="DK88" s="52"/>
      <c r="DL88" s="52"/>
      <c r="DM88" s="52"/>
      <c r="DN88" s="52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55"/>
      <c r="EF88" s="56"/>
      <c r="EG88" s="57"/>
      <c r="EH88" s="38"/>
      <c r="EI88" s="55">
        <v>8500000</v>
      </c>
      <c r="EJ88" s="56">
        <v>100</v>
      </c>
      <c r="EK88" s="262">
        <v>1950000</v>
      </c>
      <c r="EL88" s="39"/>
    </row>
    <row r="89" spans="2:147" ht="13.5" customHeight="1" x14ac:dyDescent="0.15">
      <c r="B89" s="44"/>
      <c r="C89" s="45"/>
      <c r="D89" s="45"/>
      <c r="E89" s="45"/>
      <c r="F89" s="45"/>
      <c r="G89" s="45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53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20"/>
      <c r="DA89" s="20"/>
      <c r="DB89" s="20"/>
      <c r="DC89" s="20"/>
      <c r="DD89" s="20"/>
      <c r="DE89" s="20"/>
      <c r="DF89" s="20"/>
      <c r="DG89" s="21"/>
      <c r="DH89" s="5"/>
      <c r="DI89" s="52"/>
      <c r="DJ89" s="52"/>
      <c r="DK89" s="52"/>
      <c r="DL89" s="52"/>
      <c r="DM89" s="52"/>
      <c r="DN89" s="52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</row>
    <row r="90" spans="2:147" ht="13.5" customHeight="1" x14ac:dyDescent="0.15">
      <c r="B90" s="44"/>
      <c r="C90" s="45"/>
      <c r="D90" s="45"/>
      <c r="E90" s="45"/>
      <c r="F90" s="45"/>
      <c r="G90" s="45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58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20"/>
      <c r="DA90" s="20"/>
      <c r="DB90" s="20"/>
      <c r="DC90" s="20"/>
      <c r="DD90" s="20"/>
      <c r="DE90" s="20"/>
      <c r="DF90" s="20"/>
      <c r="DG90" s="59"/>
      <c r="DH90" s="5"/>
      <c r="DI90" s="52"/>
      <c r="DJ90" s="52"/>
      <c r="DK90" s="52"/>
      <c r="DL90" s="52"/>
      <c r="DM90" s="52"/>
      <c r="DN90" s="52"/>
      <c r="EF90" s="60" t="s">
        <v>20</v>
      </c>
      <c r="EH90" s="61">
        <v>1</v>
      </c>
      <c r="EI90" s="61">
        <v>2</v>
      </c>
      <c r="EJ90" s="61">
        <v>3</v>
      </c>
      <c r="EK90" s="61">
        <v>4</v>
      </c>
      <c r="EL90" s="61">
        <v>5</v>
      </c>
      <c r="EM90" s="61">
        <v>6</v>
      </c>
      <c r="EN90" s="61">
        <v>7</v>
      </c>
      <c r="EO90" s="61">
        <v>8</v>
      </c>
      <c r="EP90" s="61">
        <v>9</v>
      </c>
      <c r="EQ90" s="61">
        <v>10</v>
      </c>
    </row>
    <row r="91" spans="2:147" ht="13.5" customHeight="1" x14ac:dyDescent="0.15">
      <c r="B91" s="62"/>
      <c r="C91" s="45"/>
      <c r="D91" s="45"/>
      <c r="E91" s="45"/>
      <c r="F91" s="45"/>
      <c r="G91" s="45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62"/>
      <c r="DG91" s="62"/>
      <c r="DH91" s="5"/>
      <c r="DI91" s="52"/>
      <c r="DJ91" s="52"/>
      <c r="DK91" s="52"/>
      <c r="DL91" s="52"/>
      <c r="DM91" s="52"/>
      <c r="DN91" s="52"/>
      <c r="EF91" s="63" t="s">
        <v>21</v>
      </c>
      <c r="EG91" s="61" t="s">
        <v>22</v>
      </c>
      <c r="EH91" s="61" t="s">
        <v>23</v>
      </c>
      <c r="EI91" s="61" t="s">
        <v>24</v>
      </c>
    </row>
    <row r="92" spans="2:147" ht="13.5" customHeight="1" x14ac:dyDescent="0.15"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62"/>
      <c r="DG92" s="62"/>
      <c r="DH92" s="5"/>
      <c r="DI92" s="52"/>
      <c r="DJ92" s="52"/>
      <c r="DK92" s="52"/>
      <c r="DL92" s="52"/>
      <c r="DM92" s="52"/>
      <c r="DN92" s="52"/>
      <c r="DP92" s="64" t="s">
        <v>25</v>
      </c>
      <c r="DQ92" s="65">
        <v>3</v>
      </c>
      <c r="EF92" s="66" t="s">
        <v>26</v>
      </c>
      <c r="EG92" s="67">
        <v>380000</v>
      </c>
      <c r="EH92" s="68">
        <v>0</v>
      </c>
      <c r="EI92" s="69">
        <v>950001</v>
      </c>
      <c r="EJ92" s="70">
        <v>1000001</v>
      </c>
      <c r="EK92" s="70">
        <v>1050001</v>
      </c>
      <c r="EL92" s="70">
        <v>1100001</v>
      </c>
      <c r="EM92" s="70">
        <v>1150001</v>
      </c>
      <c r="EN92" s="70">
        <v>1200001</v>
      </c>
      <c r="EO92" s="70">
        <v>1250001</v>
      </c>
      <c r="EP92" s="71">
        <v>1300001</v>
      </c>
      <c r="EQ92" s="72">
        <v>1330001</v>
      </c>
    </row>
    <row r="93" spans="2:147" ht="13.5" customHeight="1" x14ac:dyDescent="0.15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2"/>
      <c r="DJ93" s="52"/>
      <c r="DK93" s="52"/>
      <c r="DL93" s="52"/>
      <c r="DM93" s="52"/>
      <c r="DN93" s="52"/>
      <c r="DP93" s="73" t="s">
        <v>27</v>
      </c>
      <c r="ED93" s="74" t="s">
        <v>7</v>
      </c>
      <c r="EE93" s="75" t="s">
        <v>28</v>
      </c>
      <c r="EF93" s="76">
        <v>480000</v>
      </c>
      <c r="EG93" s="77">
        <v>380000</v>
      </c>
      <c r="EH93" s="78">
        <v>380000</v>
      </c>
      <c r="EI93" s="79">
        <v>360000</v>
      </c>
      <c r="EJ93" s="79">
        <v>310000</v>
      </c>
      <c r="EK93" s="79">
        <v>260000</v>
      </c>
      <c r="EL93" s="79">
        <v>210000</v>
      </c>
      <c r="EM93" s="79">
        <v>160000</v>
      </c>
      <c r="EN93" s="79">
        <v>110000</v>
      </c>
      <c r="EO93" s="79">
        <v>60000</v>
      </c>
      <c r="EP93" s="80">
        <v>30000</v>
      </c>
      <c r="EQ93" s="81">
        <v>0</v>
      </c>
    </row>
    <row r="94" spans="2:147" ht="13.5" customHeight="1" x14ac:dyDescent="0.15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2"/>
      <c r="DJ94" s="52"/>
      <c r="DK94" s="52"/>
      <c r="DL94" s="52"/>
      <c r="DM94" s="52"/>
      <c r="DN94" s="52"/>
      <c r="DP94" s="73" t="s">
        <v>29</v>
      </c>
      <c r="ED94" s="74" t="s">
        <v>8</v>
      </c>
      <c r="EE94" s="82"/>
      <c r="EF94" s="76">
        <v>320000</v>
      </c>
      <c r="EG94" s="77">
        <v>260000</v>
      </c>
      <c r="EH94" s="78">
        <v>260000</v>
      </c>
      <c r="EI94" s="79">
        <v>240000</v>
      </c>
      <c r="EJ94" s="79">
        <v>210000</v>
      </c>
      <c r="EK94" s="79">
        <v>180000</v>
      </c>
      <c r="EL94" s="79">
        <v>140000</v>
      </c>
      <c r="EM94" s="79">
        <v>110000</v>
      </c>
      <c r="EN94" s="79">
        <v>80000</v>
      </c>
      <c r="EO94" s="79">
        <v>40000</v>
      </c>
      <c r="EP94" s="80">
        <v>20000</v>
      </c>
      <c r="EQ94" s="81">
        <v>0</v>
      </c>
    </row>
    <row r="95" spans="2:147" ht="13.5" customHeight="1" x14ac:dyDescent="0.15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2"/>
      <c r="DJ95" s="52"/>
      <c r="DK95" s="52"/>
      <c r="DL95" s="52"/>
      <c r="DM95" s="52"/>
      <c r="DN95" s="52"/>
      <c r="DP95" s="73" t="s">
        <v>30</v>
      </c>
      <c r="ED95" s="74" t="s">
        <v>9</v>
      </c>
      <c r="EE95" s="83"/>
      <c r="EF95" s="84">
        <v>160000</v>
      </c>
      <c r="EG95" s="85">
        <v>130000</v>
      </c>
      <c r="EH95" s="86">
        <v>130000</v>
      </c>
      <c r="EI95" s="87">
        <v>120000</v>
      </c>
      <c r="EJ95" s="87">
        <v>110000</v>
      </c>
      <c r="EK95" s="87">
        <v>90000</v>
      </c>
      <c r="EL95" s="87">
        <v>70000</v>
      </c>
      <c r="EM95" s="87">
        <v>60000</v>
      </c>
      <c r="EN95" s="87">
        <v>40000</v>
      </c>
      <c r="EO95" s="87">
        <v>20000</v>
      </c>
      <c r="EP95" s="88">
        <v>10000</v>
      </c>
      <c r="EQ95" s="89">
        <v>0</v>
      </c>
    </row>
    <row r="96" spans="2:147" x14ac:dyDescent="0.15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P96" s="90"/>
      <c r="DR96" s="91">
        <f>DR98</f>
        <v>20821</v>
      </c>
    </row>
    <row r="97" spans="2:136" x14ac:dyDescent="0.15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P97" s="92"/>
      <c r="DQ97" s="93" t="s">
        <v>31</v>
      </c>
      <c r="DR97" s="94" t="s">
        <v>32</v>
      </c>
    </row>
    <row r="98" spans="2:136" x14ac:dyDescent="0.15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P98" s="95">
        <f>IF(DQ92=1,0,IF(DQ92=2,11,IF(DQ92=3,25,IF(DQ92=4,88,0))))</f>
        <v>25</v>
      </c>
      <c r="DQ98" s="96">
        <f>IF(DP98=0,0,DATE(CI12+DP98,CN12,CS12))</f>
        <v>9101</v>
      </c>
      <c r="DR98" s="97">
        <v>20821</v>
      </c>
    </row>
    <row r="99" spans="2:136" x14ac:dyDescent="0.15">
      <c r="DP99" s="98"/>
      <c r="DQ99" s="99"/>
      <c r="DR99" s="100"/>
      <c r="ED99" s="101"/>
      <c r="EE99" s="61"/>
    </row>
    <row r="100" spans="2:136" x14ac:dyDescent="0.15">
      <c r="DP100" s="102"/>
      <c r="EE100" s="61"/>
    </row>
    <row r="101" spans="2:136" x14ac:dyDescent="0.15">
      <c r="EE101" s="61"/>
    </row>
    <row r="103" spans="2:136" x14ac:dyDescent="0.15">
      <c r="EE103" s="171" t="s">
        <v>132</v>
      </c>
      <c r="EF103" s="95" t="b">
        <v>0</v>
      </c>
    </row>
    <row r="104" spans="2:136" x14ac:dyDescent="0.15">
      <c r="ED104" s="101"/>
      <c r="EE104" s="171" t="s">
        <v>133</v>
      </c>
      <c r="EF104" s="95" t="b">
        <v>0</v>
      </c>
    </row>
    <row r="105" spans="2:136" x14ac:dyDescent="0.15">
      <c r="EE105" s="171" t="s">
        <v>134</v>
      </c>
      <c r="EF105" s="95" t="b">
        <v>0</v>
      </c>
    </row>
    <row r="106" spans="2:136" x14ac:dyDescent="0.15">
      <c r="EE106" s="171" t="s">
        <v>135</v>
      </c>
      <c r="EF106" s="95" t="b">
        <v>0</v>
      </c>
    </row>
    <row r="107" spans="2:136" x14ac:dyDescent="0.15">
      <c r="EE107" s="257" t="s">
        <v>225</v>
      </c>
      <c r="EF107" s="95" t="b">
        <v>0</v>
      </c>
    </row>
    <row r="109" spans="2:136" x14ac:dyDescent="0.15">
      <c r="EE109" s="61"/>
    </row>
    <row r="110" spans="2:136" x14ac:dyDescent="0.15">
      <c r="EE110" s="61"/>
    </row>
    <row r="112" spans="2:136" x14ac:dyDescent="0.15">
      <c r="EE112" s="61"/>
    </row>
    <row r="113" spans="135:135" x14ac:dyDescent="0.15">
      <c r="EE113" s="61"/>
    </row>
  </sheetData>
  <mergeCells count="393">
    <mergeCell ref="DP74:DQ74"/>
    <mergeCell ref="DR74:DW74"/>
    <mergeCell ref="EE74:EF74"/>
    <mergeCell ref="EG74:EH74"/>
    <mergeCell ref="DP76:DS76"/>
    <mergeCell ref="DU76:DW76"/>
    <mergeCell ref="DX76:EB76"/>
    <mergeCell ref="BT62:BY62"/>
    <mergeCell ref="BZ62:CE62"/>
    <mergeCell ref="CJ62:CK62"/>
    <mergeCell ref="CL62:CW62"/>
    <mergeCell ref="DP73:DU73"/>
    <mergeCell ref="EE73:EH73"/>
    <mergeCell ref="C62:D62"/>
    <mergeCell ref="E62:F62"/>
    <mergeCell ref="G62:U62"/>
    <mergeCell ref="V62:AE62"/>
    <mergeCell ref="AI62:AT62"/>
    <mergeCell ref="AV62:BS62"/>
    <mergeCell ref="CJ58:CW61"/>
    <mergeCell ref="E60:F61"/>
    <mergeCell ref="G60:T61"/>
    <mergeCell ref="V60:AE61"/>
    <mergeCell ref="AI60:AU61"/>
    <mergeCell ref="AV60:BS61"/>
    <mergeCell ref="BT60:BX61"/>
    <mergeCell ref="BY60:CF61"/>
    <mergeCell ref="BT57:BW59"/>
    <mergeCell ref="BX57:CF59"/>
    <mergeCell ref="C58:D61"/>
    <mergeCell ref="E58:F59"/>
    <mergeCell ref="G58:T59"/>
    <mergeCell ref="V58:AE59"/>
    <mergeCell ref="BH57:BI59"/>
    <mergeCell ref="BJ57:BK59"/>
    <mergeCell ref="BL57:BM59"/>
    <mergeCell ref="BN57:BO59"/>
    <mergeCell ref="E56:F57"/>
    <mergeCell ref="G56:P57"/>
    <mergeCell ref="V56:AE57"/>
    <mergeCell ref="AG56:AH62"/>
    <mergeCell ref="AI56:AU59"/>
    <mergeCell ref="AV56:BS56"/>
    <mergeCell ref="BT56:CF56"/>
    <mergeCell ref="CH56:CI62"/>
    <mergeCell ref="CJ56:CW57"/>
    <mergeCell ref="BP57:BQ59"/>
    <mergeCell ref="BR57:BS59"/>
    <mergeCell ref="AV57:AW59"/>
    <mergeCell ref="AX57:AY59"/>
    <mergeCell ref="AZ57:BA59"/>
    <mergeCell ref="BB57:BC59"/>
    <mergeCell ref="BD57:BE59"/>
    <mergeCell ref="BF57:BG59"/>
    <mergeCell ref="CO52:CV52"/>
    <mergeCell ref="C53:W53"/>
    <mergeCell ref="X53:AF53"/>
    <mergeCell ref="AG53:AO53"/>
    <mergeCell ref="AP53:AW53"/>
    <mergeCell ref="AX53:BE53"/>
    <mergeCell ref="BF53:BN53"/>
    <mergeCell ref="BO53:BW53"/>
    <mergeCell ref="BX53:CF53"/>
    <mergeCell ref="CG53:CN53"/>
    <mergeCell ref="CO53:CV53"/>
    <mergeCell ref="CV50:CW50"/>
    <mergeCell ref="C52:W52"/>
    <mergeCell ref="X52:AF52"/>
    <mergeCell ref="AG52:AO52"/>
    <mergeCell ref="AP52:AW52"/>
    <mergeCell ref="AX52:BE52"/>
    <mergeCell ref="BF52:BN52"/>
    <mergeCell ref="BO52:BW52"/>
    <mergeCell ref="BX52:CF52"/>
    <mergeCell ref="CG52:CN52"/>
    <mergeCell ref="BC49:BC50"/>
    <mergeCell ref="BD49:BS50"/>
    <mergeCell ref="BT49:CC49"/>
    <mergeCell ref="CD49:CK50"/>
    <mergeCell ref="CN49:CU50"/>
    <mergeCell ref="E50:Q50"/>
    <mergeCell ref="R50:S50"/>
    <mergeCell ref="BT50:CC50"/>
    <mergeCell ref="CL50:CM50"/>
    <mergeCell ref="AT49:AT50"/>
    <mergeCell ref="AU49:AV50"/>
    <mergeCell ref="AW49:AW50"/>
    <mergeCell ref="AX49:AY50"/>
    <mergeCell ref="AZ49:AZ50"/>
    <mergeCell ref="BA49:BB50"/>
    <mergeCell ref="AH49:AI50"/>
    <mergeCell ref="AJ49:AK50"/>
    <mergeCell ref="AL49:AM50"/>
    <mergeCell ref="AN49:AO50"/>
    <mergeCell ref="AP49:AQ50"/>
    <mergeCell ref="AR49:AS50"/>
    <mergeCell ref="CV48:CW48"/>
    <mergeCell ref="C49:D50"/>
    <mergeCell ref="E49:S49"/>
    <mergeCell ref="T49:U50"/>
    <mergeCell ref="V49:W50"/>
    <mergeCell ref="X49:Y50"/>
    <mergeCell ref="Z49:AA50"/>
    <mergeCell ref="AB49:AC50"/>
    <mergeCell ref="AD49:AE50"/>
    <mergeCell ref="AF49:AG50"/>
    <mergeCell ref="CD47:CK48"/>
    <mergeCell ref="CN47:CU48"/>
    <mergeCell ref="E48:Q48"/>
    <mergeCell ref="R48:S48"/>
    <mergeCell ref="BT48:CC48"/>
    <mergeCell ref="CL48:CM48"/>
    <mergeCell ref="AX47:AY48"/>
    <mergeCell ref="AZ47:AZ48"/>
    <mergeCell ref="BA47:BB48"/>
    <mergeCell ref="BC47:BC48"/>
    <mergeCell ref="BD47:BS48"/>
    <mergeCell ref="BT47:CC47"/>
    <mergeCell ref="AN47:AO48"/>
    <mergeCell ref="AP47:AQ48"/>
    <mergeCell ref="AR47:AS48"/>
    <mergeCell ref="AT47:AT48"/>
    <mergeCell ref="AU47:AV48"/>
    <mergeCell ref="AW47:AW48"/>
    <mergeCell ref="AB47:AC48"/>
    <mergeCell ref="AD47:AE48"/>
    <mergeCell ref="AF47:AG48"/>
    <mergeCell ref="AH47:AI48"/>
    <mergeCell ref="AJ47:AK48"/>
    <mergeCell ref="AL47:AM48"/>
    <mergeCell ref="C47:D48"/>
    <mergeCell ref="E47:S47"/>
    <mergeCell ref="T47:U48"/>
    <mergeCell ref="V47:W48"/>
    <mergeCell ref="X47:Y48"/>
    <mergeCell ref="Z47:AA48"/>
    <mergeCell ref="CD45:CM45"/>
    <mergeCell ref="CN45:CW46"/>
    <mergeCell ref="F46:N46"/>
    <mergeCell ref="AR46:AS46"/>
    <mergeCell ref="AT46:BC46"/>
    <mergeCell ref="BD46:BS46"/>
    <mergeCell ref="BT46:CC46"/>
    <mergeCell ref="CD46:CM46"/>
    <mergeCell ref="F45:N45"/>
    <mergeCell ref="T45:AQ46"/>
    <mergeCell ref="AR45:AS45"/>
    <mergeCell ref="AV45:BA45"/>
    <mergeCell ref="BD45:BS45"/>
    <mergeCell ref="BT45:CC45"/>
    <mergeCell ref="H39:K39"/>
    <mergeCell ref="M39:R39"/>
    <mergeCell ref="V39:Z39"/>
    <mergeCell ref="AQ39:AR39"/>
    <mergeCell ref="AS39:AV39"/>
    <mergeCell ref="CG40:CJ40"/>
    <mergeCell ref="CL40:CX42"/>
    <mergeCell ref="AO41:AR42"/>
    <mergeCell ref="AS41:AZ42"/>
    <mergeCell ref="BN41:BX42"/>
    <mergeCell ref="C42:AB43"/>
    <mergeCell ref="BI40:BL40"/>
    <mergeCell ref="BM40:BP40"/>
    <mergeCell ref="BQ40:BT40"/>
    <mergeCell ref="BU40:BX40"/>
    <mergeCell ref="BY40:CB40"/>
    <mergeCell ref="CC40:CF40"/>
    <mergeCell ref="CC38:CF38"/>
    <mergeCell ref="CG38:CJ38"/>
    <mergeCell ref="CL38:CU39"/>
    <mergeCell ref="BU39:BX39"/>
    <mergeCell ref="BY39:CB39"/>
    <mergeCell ref="CC39:CF39"/>
    <mergeCell ref="CG39:CJ39"/>
    <mergeCell ref="CV39:CW39"/>
    <mergeCell ref="F40:G40"/>
    <mergeCell ref="H40:K40"/>
    <mergeCell ref="M40:R40"/>
    <mergeCell ref="V40:Z40"/>
    <mergeCell ref="AQ40:AR40"/>
    <mergeCell ref="AS40:AV40"/>
    <mergeCell ref="AW40:AZ40"/>
    <mergeCell ref="BA40:BD40"/>
    <mergeCell ref="BE40:BH40"/>
    <mergeCell ref="AW39:AZ39"/>
    <mergeCell ref="BA39:BD39"/>
    <mergeCell ref="BE39:BH39"/>
    <mergeCell ref="BI39:BL39"/>
    <mergeCell ref="BM39:BP39"/>
    <mergeCell ref="BQ39:BT39"/>
    <mergeCell ref="F39:G39"/>
    <mergeCell ref="F38:G38"/>
    <mergeCell ref="H38:K38"/>
    <mergeCell ref="M38:R38"/>
    <mergeCell ref="V38:Z38"/>
    <mergeCell ref="AB38:AL40"/>
    <mergeCell ref="AO38:AP40"/>
    <mergeCell ref="AQ38:AR38"/>
    <mergeCell ref="BU36:BX36"/>
    <mergeCell ref="BY36:CB36"/>
    <mergeCell ref="F36:G37"/>
    <mergeCell ref="H36:K37"/>
    <mergeCell ref="M36:R37"/>
    <mergeCell ref="S36:U40"/>
    <mergeCell ref="AJ36:AK36"/>
    <mergeCell ref="AS38:AV38"/>
    <mergeCell ref="AW38:AZ38"/>
    <mergeCell ref="BA38:BD38"/>
    <mergeCell ref="BE38:BH38"/>
    <mergeCell ref="BI38:BL38"/>
    <mergeCell ref="BM38:BP38"/>
    <mergeCell ref="BY37:CB37"/>
    <mergeCell ref="BQ38:BT38"/>
    <mergeCell ref="BU38:BX38"/>
    <mergeCell ref="BY38:CB38"/>
    <mergeCell ref="BM37:BP37"/>
    <mergeCell ref="BQ37:BT37"/>
    <mergeCell ref="BU37:BX37"/>
    <mergeCell ref="BE34:CJ35"/>
    <mergeCell ref="BE36:BH36"/>
    <mergeCell ref="BI36:BL36"/>
    <mergeCell ref="BM36:BP36"/>
    <mergeCell ref="BQ36:BT36"/>
    <mergeCell ref="CV33:CW35"/>
    <mergeCell ref="CC37:CF37"/>
    <mergeCell ref="CG37:CJ37"/>
    <mergeCell ref="A34:A35"/>
    <mergeCell ref="C34:E35"/>
    <mergeCell ref="F34:G35"/>
    <mergeCell ref="H34:K35"/>
    <mergeCell ref="M34:R35"/>
    <mergeCell ref="S34:U35"/>
    <mergeCell ref="AS34:AV37"/>
    <mergeCell ref="AW34:AZ37"/>
    <mergeCell ref="BA34:BD37"/>
    <mergeCell ref="C30:E31"/>
    <mergeCell ref="F30:G31"/>
    <mergeCell ref="H30:K31"/>
    <mergeCell ref="M30:R31"/>
    <mergeCell ref="V30:Z36"/>
    <mergeCell ref="AO30:AW31"/>
    <mergeCell ref="BI26:BU29"/>
    <mergeCell ref="CC27:CD29"/>
    <mergeCell ref="CE27:CQ29"/>
    <mergeCell ref="BN30:BN31"/>
    <mergeCell ref="AB31:AK32"/>
    <mergeCell ref="CL31:CW32"/>
    <mergeCell ref="F32:G33"/>
    <mergeCell ref="H32:K33"/>
    <mergeCell ref="M32:R33"/>
    <mergeCell ref="S32:U33"/>
    <mergeCell ref="BL32:BO33"/>
    <mergeCell ref="AB33:AI36"/>
    <mergeCell ref="CL33:CU35"/>
    <mergeCell ref="CC36:CF36"/>
    <mergeCell ref="CG36:CJ36"/>
    <mergeCell ref="CL36:CW37"/>
    <mergeCell ref="BE37:BH37"/>
    <mergeCell ref="BI37:BL37"/>
    <mergeCell ref="F24:G25"/>
    <mergeCell ref="H24:K25"/>
    <mergeCell ref="M24:R25"/>
    <mergeCell ref="V24:Z25"/>
    <mergeCell ref="BV24:BW25"/>
    <mergeCell ref="CC24:CD26"/>
    <mergeCell ref="CE24:CQ26"/>
    <mergeCell ref="CR24:CS26"/>
    <mergeCell ref="CT24:CU29"/>
    <mergeCell ref="CR27:CS29"/>
    <mergeCell ref="F28:G29"/>
    <mergeCell ref="H28:K29"/>
    <mergeCell ref="M28:R29"/>
    <mergeCell ref="V28:Z29"/>
    <mergeCell ref="AD28:AK29"/>
    <mergeCell ref="BV28:BW29"/>
    <mergeCell ref="AB25:AI27"/>
    <mergeCell ref="F26:G27"/>
    <mergeCell ref="H26:K27"/>
    <mergeCell ref="M26:R27"/>
    <mergeCell ref="V26:Z27"/>
    <mergeCell ref="AP26:BH29"/>
    <mergeCell ref="CR19:CS21"/>
    <mergeCell ref="CT19:CU23"/>
    <mergeCell ref="CV19:CW22"/>
    <mergeCell ref="AJ20:AK21"/>
    <mergeCell ref="AP20:AW20"/>
    <mergeCell ref="AZ20:BG20"/>
    <mergeCell ref="BJ20:BV20"/>
    <mergeCell ref="AO21:AP22"/>
    <mergeCell ref="CV23:CW29"/>
    <mergeCell ref="CL17:CW17"/>
    <mergeCell ref="AJ18:AK18"/>
    <mergeCell ref="AO18:BQ19"/>
    <mergeCell ref="D19:W21"/>
    <mergeCell ref="X19:AI21"/>
    <mergeCell ref="CA19:CB29"/>
    <mergeCell ref="CC19:CD21"/>
    <mergeCell ref="CE19:CQ21"/>
    <mergeCell ref="CX22:CX29"/>
    <mergeCell ref="F23:G23"/>
    <mergeCell ref="H23:R23"/>
    <mergeCell ref="S23:U31"/>
    <mergeCell ref="V23:Z23"/>
    <mergeCell ref="AB23:AK24"/>
    <mergeCell ref="AO23:AP25"/>
    <mergeCell ref="AQ23:AX25"/>
    <mergeCell ref="AY23:BH25"/>
    <mergeCell ref="BI23:BU25"/>
    <mergeCell ref="BI21:BU22"/>
    <mergeCell ref="BG22:BH22"/>
    <mergeCell ref="BV22:BW22"/>
    <mergeCell ref="CC22:CD23"/>
    <mergeCell ref="CE22:CQ23"/>
    <mergeCell ref="CR22:CS23"/>
    <mergeCell ref="C16:D18"/>
    <mergeCell ref="E16:L18"/>
    <mergeCell ref="M16:W18"/>
    <mergeCell ref="X16:AI18"/>
    <mergeCell ref="BG16:CD16"/>
    <mergeCell ref="CE16:CK16"/>
    <mergeCell ref="AO17:BE17"/>
    <mergeCell ref="AQ21:AX22"/>
    <mergeCell ref="AY21:BF22"/>
    <mergeCell ref="BG17:CD17"/>
    <mergeCell ref="CE17:CK17"/>
    <mergeCell ref="CA12:CB14"/>
    <mergeCell ref="CR12:CR14"/>
    <mergeCell ref="CS12:CV14"/>
    <mergeCell ref="CW12:CW14"/>
    <mergeCell ref="M13:U15"/>
    <mergeCell ref="X13:AI15"/>
    <mergeCell ref="CE14:CF14"/>
    <mergeCell ref="CG14:CH14"/>
    <mergeCell ref="V15:W15"/>
    <mergeCell ref="AJ15:AK15"/>
    <mergeCell ref="AO15:BF16"/>
    <mergeCell ref="CC12:CD14"/>
    <mergeCell ref="CE12:CF13"/>
    <mergeCell ref="CG12:CH13"/>
    <mergeCell ref="CI12:CL14"/>
    <mergeCell ref="CM12:CM14"/>
    <mergeCell ref="CN12:CQ14"/>
    <mergeCell ref="BG15:CD15"/>
    <mergeCell ref="CE15:CK15"/>
    <mergeCell ref="CL15:CW16"/>
    <mergeCell ref="T5:U6"/>
    <mergeCell ref="V5:W6"/>
    <mergeCell ref="X5:Y6"/>
    <mergeCell ref="Z5:AA6"/>
    <mergeCell ref="AB5:AC6"/>
    <mergeCell ref="CZ11:CZ45"/>
    <mergeCell ref="C12:D15"/>
    <mergeCell ref="E12:L15"/>
    <mergeCell ref="BG12:BH14"/>
    <mergeCell ref="BI12:BJ14"/>
    <mergeCell ref="BK12:BL14"/>
    <mergeCell ref="BM12:BN14"/>
    <mergeCell ref="BO12:BP14"/>
    <mergeCell ref="BQ12:BR14"/>
    <mergeCell ref="BS12:BT14"/>
    <mergeCell ref="D11:K11"/>
    <mergeCell ref="N11:V11"/>
    <mergeCell ref="Y11:AJ11"/>
    <mergeCell ref="AO11:BF14"/>
    <mergeCell ref="BG11:CD11"/>
    <mergeCell ref="CE11:CW11"/>
    <mergeCell ref="BU12:BV14"/>
    <mergeCell ref="BW12:BX14"/>
    <mergeCell ref="BY12:BZ14"/>
    <mergeCell ref="B2:CY2"/>
    <mergeCell ref="B3:H3"/>
    <mergeCell ref="I3:Q4"/>
    <mergeCell ref="R3:AO4"/>
    <mergeCell ref="AP3:AQ4"/>
    <mergeCell ref="AR3:AY6"/>
    <mergeCell ref="AZ3:CE3"/>
    <mergeCell ref="AZ4:CB6"/>
    <mergeCell ref="CC4:CE6"/>
    <mergeCell ref="I5:Q6"/>
    <mergeCell ref="AP5:AQ6"/>
    <mergeCell ref="B6:H7"/>
    <mergeCell ref="I7:Q8"/>
    <mergeCell ref="R7:AQ8"/>
    <mergeCell ref="AR7:AY8"/>
    <mergeCell ref="AZ7:CE8"/>
    <mergeCell ref="D8:H8"/>
    <mergeCell ref="AD5:AE6"/>
    <mergeCell ref="AF5:AG6"/>
    <mergeCell ref="AH5:AI6"/>
    <mergeCell ref="AJ5:AK6"/>
    <mergeCell ref="AL5:AM6"/>
    <mergeCell ref="AN5:AO6"/>
    <mergeCell ref="R5:S6"/>
  </mergeCells>
  <phoneticPr fontId="2"/>
  <printOptions horizontalCentered="1" verticalCentered="1"/>
  <pageMargins left="0" right="0" top="0" bottom="0" header="0" footer="0"/>
  <pageSetup paperSize="9" scale="76" orientation="landscape" blackAndWhite="1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Drop Down 1">
              <controlPr defaultSize="0" print="0" autoLine="0" autoPict="0">
                <anchor moveWithCells="1">
                  <from>
                    <xdr:col>85</xdr:col>
                    <xdr:colOff>114300</xdr:colOff>
                    <xdr:row>10</xdr:row>
                    <xdr:rowOff>133350</xdr:rowOff>
                  </from>
                  <to>
                    <xdr:col>90</xdr:col>
                    <xdr:colOff>38100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55</xdr:row>
                    <xdr:rowOff>19050</xdr:rowOff>
                  </from>
                  <to>
                    <xdr:col>6</xdr:col>
                    <xdr:colOff>66675</xdr:colOff>
                    <xdr:row>57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57</xdr:row>
                    <xdr:rowOff>0</xdr:rowOff>
                  </from>
                  <to>
                    <xdr:col>6</xdr:col>
                    <xdr:colOff>66675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58</xdr:row>
                    <xdr:rowOff>133350</xdr:rowOff>
                  </from>
                  <to>
                    <xdr:col>6</xdr:col>
                    <xdr:colOff>66675</xdr:colOff>
                    <xdr:row>60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print="0" autoFill="0" autoLine="0" autoPict="0">
                <anchor moveWithCells="1">
                  <from>
                    <xdr:col>4</xdr:col>
                    <xdr:colOff>9525</xdr:colOff>
                    <xdr:row>60</xdr:row>
                    <xdr:rowOff>133350</xdr:rowOff>
                  </from>
                  <to>
                    <xdr:col>6</xdr:col>
                    <xdr:colOff>66675</xdr:colOff>
                    <xdr:row>61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9" name="Check Box 6">
              <controlPr defaultSize="0" print="0" autoFill="0" autoLine="0" autoPict="0">
                <anchor moveWithCells="1">
                  <from>
                    <xdr:col>87</xdr:col>
                    <xdr:colOff>28575</xdr:colOff>
                    <xdr:row>61</xdr:row>
                    <xdr:rowOff>19050</xdr:rowOff>
                  </from>
                  <to>
                    <xdr:col>89</xdr:col>
                    <xdr:colOff>66675</xdr:colOff>
                    <xdr:row>62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105</vt:i4>
      </vt:variant>
    </vt:vector>
  </HeadingPairs>
  <TitlesOfParts>
    <vt:vector size="126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予備</vt:lpstr>
      <vt:lpstr>'1'!_KM1</vt:lpstr>
      <vt:lpstr>'10'!_KM1</vt:lpstr>
      <vt:lpstr>'11'!_KM1</vt:lpstr>
      <vt:lpstr>'12'!_KM1</vt:lpstr>
      <vt:lpstr>'13'!_KM1</vt:lpstr>
      <vt:lpstr>'14'!_KM1</vt:lpstr>
      <vt:lpstr>'15'!_KM1</vt:lpstr>
      <vt:lpstr>'16'!_KM1</vt:lpstr>
      <vt:lpstr>'17'!_KM1</vt:lpstr>
      <vt:lpstr>'18'!_KM1</vt:lpstr>
      <vt:lpstr>'19'!_KM1</vt:lpstr>
      <vt:lpstr>'2'!_KM1</vt:lpstr>
      <vt:lpstr>'20'!_KM1</vt:lpstr>
      <vt:lpstr>'3'!_KM1</vt:lpstr>
      <vt:lpstr>'4'!_KM1</vt:lpstr>
      <vt:lpstr>'5'!_KM1</vt:lpstr>
      <vt:lpstr>'6'!_KM1</vt:lpstr>
      <vt:lpstr>'7'!_KM1</vt:lpstr>
      <vt:lpstr>'8'!_KM1</vt:lpstr>
      <vt:lpstr>'9'!_KM1</vt:lpstr>
      <vt:lpstr>予備!_KM1</vt:lpstr>
      <vt:lpstr>'1'!_KM2</vt:lpstr>
      <vt:lpstr>'10'!_KM2</vt:lpstr>
      <vt:lpstr>'11'!_KM2</vt:lpstr>
      <vt:lpstr>'12'!_KM2</vt:lpstr>
      <vt:lpstr>'13'!_KM2</vt:lpstr>
      <vt:lpstr>'14'!_KM2</vt:lpstr>
      <vt:lpstr>'15'!_KM2</vt:lpstr>
      <vt:lpstr>'16'!_KM2</vt:lpstr>
      <vt:lpstr>'17'!_KM2</vt:lpstr>
      <vt:lpstr>'18'!_KM2</vt:lpstr>
      <vt:lpstr>'19'!_KM2</vt:lpstr>
      <vt:lpstr>'2'!_KM2</vt:lpstr>
      <vt:lpstr>'20'!_KM2</vt:lpstr>
      <vt:lpstr>'3'!_KM2</vt:lpstr>
      <vt:lpstr>'4'!_KM2</vt:lpstr>
      <vt:lpstr>'5'!_KM2</vt:lpstr>
      <vt:lpstr>'6'!_KM2</vt:lpstr>
      <vt:lpstr>'7'!_KM2</vt:lpstr>
      <vt:lpstr>'8'!_KM2</vt:lpstr>
      <vt:lpstr>'9'!_KM2</vt:lpstr>
      <vt:lpstr>予備!_KM2</vt:lpstr>
      <vt:lpstr>'1'!_KN1</vt:lpstr>
      <vt:lpstr>'10'!_KN1</vt:lpstr>
      <vt:lpstr>'11'!_KN1</vt:lpstr>
      <vt:lpstr>'12'!_KN1</vt:lpstr>
      <vt:lpstr>'13'!_KN1</vt:lpstr>
      <vt:lpstr>'14'!_KN1</vt:lpstr>
      <vt:lpstr>'15'!_KN1</vt:lpstr>
      <vt:lpstr>'16'!_KN1</vt:lpstr>
      <vt:lpstr>'17'!_KN1</vt:lpstr>
      <vt:lpstr>'18'!_KN1</vt:lpstr>
      <vt:lpstr>'19'!_KN1</vt:lpstr>
      <vt:lpstr>'2'!_KN1</vt:lpstr>
      <vt:lpstr>'20'!_KN1</vt:lpstr>
      <vt:lpstr>'3'!_KN1</vt:lpstr>
      <vt:lpstr>'4'!_KN1</vt:lpstr>
      <vt:lpstr>'5'!_KN1</vt:lpstr>
      <vt:lpstr>'6'!_KN1</vt:lpstr>
      <vt:lpstr>'7'!_KN1</vt:lpstr>
      <vt:lpstr>'8'!_KN1</vt:lpstr>
      <vt:lpstr>'9'!_KN1</vt:lpstr>
      <vt:lpstr>予備!_KN1</vt:lpstr>
      <vt:lpstr>'1'!_KN2</vt:lpstr>
      <vt:lpstr>'10'!_KN2</vt:lpstr>
      <vt:lpstr>'11'!_KN2</vt:lpstr>
      <vt:lpstr>'12'!_KN2</vt:lpstr>
      <vt:lpstr>'13'!_KN2</vt:lpstr>
      <vt:lpstr>'14'!_KN2</vt:lpstr>
      <vt:lpstr>'15'!_KN2</vt:lpstr>
      <vt:lpstr>'16'!_KN2</vt:lpstr>
      <vt:lpstr>'17'!_KN2</vt:lpstr>
      <vt:lpstr>'18'!_KN2</vt:lpstr>
      <vt:lpstr>'19'!_KN2</vt:lpstr>
      <vt:lpstr>'2'!_KN2</vt:lpstr>
      <vt:lpstr>'20'!_KN2</vt:lpstr>
      <vt:lpstr>'3'!_KN2</vt:lpstr>
      <vt:lpstr>'4'!_KN2</vt:lpstr>
      <vt:lpstr>'5'!_KN2</vt:lpstr>
      <vt:lpstr>'6'!_KN2</vt:lpstr>
      <vt:lpstr>'7'!_KN2</vt:lpstr>
      <vt:lpstr>'8'!_KN2</vt:lpstr>
      <vt:lpstr>'9'!_KN2</vt:lpstr>
      <vt:lpstr>予備!_KN2</vt:lpstr>
      <vt:lpstr>'1'!Print_Area</vt:lpstr>
      <vt:lpstr>'10'!Print_Area</vt:lpstr>
      <vt:lpstr>'11'!Print_Area</vt:lpstr>
      <vt:lpstr>'12'!Print_Area</vt:lpstr>
      <vt:lpstr>'13'!Print_Area</vt:lpstr>
      <vt:lpstr>'14'!Print_Area</vt:lpstr>
      <vt:lpstr>'15'!Print_Area</vt:lpstr>
      <vt:lpstr>'16'!Print_Area</vt:lpstr>
      <vt:lpstr>'17'!Print_Area</vt:lpstr>
      <vt:lpstr>'18'!Print_Area</vt:lpstr>
      <vt:lpstr>'19'!Print_Area</vt:lpstr>
      <vt:lpstr>'2'!Print_Area</vt:lpstr>
      <vt:lpstr>'20'!Print_Area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予備!Print_Area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cp:lastPrinted>2025-06-26T07:29:40Z</cp:lastPrinted>
  <dcterms:created xsi:type="dcterms:W3CDTF">2019-11-21T14:33:27Z</dcterms:created>
  <dcterms:modified xsi:type="dcterms:W3CDTF">2026-01-24T05:05:28Z</dcterms:modified>
</cp:coreProperties>
</file>